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 tabRatio="933" firstSheet="1131" activeTab="1138"/>
  </bookViews>
  <sheets>
    <sheet name="0000000" sheetId="74" state="veryHidden" r:id="rId1"/>
    <sheet name="StartUp" sheetId="75" state="veryHidden" r:id="rId2"/>
    <sheet name="StartUp_2" sheetId="76" state="veryHidden" r:id="rId3"/>
    <sheet name="StartUp_3" sheetId="77" state="veryHidden" r:id="rId4"/>
    <sheet name="StartUp_4" sheetId="78" state="veryHidden" r:id="rId5"/>
    <sheet name="StartUp_5" sheetId="79" state="veryHidden" r:id="rId6"/>
    <sheet name="StartUp_6" sheetId="80" state="veryHidden" r:id="rId7"/>
    <sheet name="StartUp_7" sheetId="81" state="veryHidden" r:id="rId8"/>
    <sheet name="StartUp_8" sheetId="82" state="veryHidden" r:id="rId9"/>
    <sheet name="StartUp_9" sheetId="83" state="veryHidden" r:id="rId10"/>
    <sheet name="StartUp_10" sheetId="84" state="veryHidden" r:id="rId11"/>
    <sheet name="StartUp_11" sheetId="85" state="veryHidden" r:id="rId12"/>
    <sheet name="StartUp_12" sheetId="86" state="veryHidden" r:id="rId13"/>
    <sheet name="StartUp_13" sheetId="87" state="veryHidden" r:id="rId14"/>
    <sheet name="StartUp_14" sheetId="88" state="veryHidden" r:id="rId15"/>
    <sheet name="StartUp_15" sheetId="89" state="veryHidden" r:id="rId16"/>
    <sheet name="StartUp_16" sheetId="90" state="veryHidden" r:id="rId17"/>
    <sheet name="StartUp_17" sheetId="91" state="veryHidden" r:id="rId18"/>
    <sheet name="StartUp_18" sheetId="92" state="veryHidden" r:id="rId19"/>
    <sheet name="StartUp_19" sheetId="93" state="veryHidden" r:id="rId20"/>
    <sheet name="StartUp_20" sheetId="94" state="veryHidden" r:id="rId21"/>
    <sheet name="StartUp_21" sheetId="95" state="veryHidden" r:id="rId22"/>
    <sheet name="StartUp_22" sheetId="96" state="veryHidden" r:id="rId23"/>
    <sheet name="StartUp_23" sheetId="97" state="veryHidden" r:id="rId24"/>
    <sheet name="StartUp_24" sheetId="98" state="veryHidden" r:id="rId25"/>
    <sheet name="StartUp_25" sheetId="99" state="veryHidden" r:id="rId26"/>
    <sheet name="StartUp_26" sheetId="100" state="veryHidden" r:id="rId27"/>
    <sheet name="StartUp_27" sheetId="101" state="veryHidden" r:id="rId28"/>
    <sheet name="StartUp_28" sheetId="102" state="veryHidden" r:id="rId29"/>
    <sheet name="StartUp_29" sheetId="103" state="veryHidden" r:id="rId30"/>
    <sheet name="StartUp_30" sheetId="104" state="veryHidden" r:id="rId31"/>
    <sheet name="StartUp_31" sheetId="105" state="veryHidden" r:id="rId32"/>
    <sheet name="StartUp_32" sheetId="107" state="veryHidden" r:id="rId33"/>
    <sheet name="StartUp_33" sheetId="108" state="veryHidden" r:id="rId34"/>
    <sheet name="StartUp_34" sheetId="109" state="veryHidden" r:id="rId35"/>
    <sheet name="StartUp_35" sheetId="110" state="veryHidden" r:id="rId36"/>
    <sheet name="StartUp_36" sheetId="111" state="veryHidden" r:id="rId37"/>
    <sheet name="StartUp_37" sheetId="112" state="veryHidden" r:id="rId38"/>
    <sheet name="StartUp_38" sheetId="113" state="veryHidden" r:id="rId39"/>
    <sheet name="StartUp_39" sheetId="114" state="veryHidden" r:id="rId40"/>
    <sheet name="StartUp_40" sheetId="115" state="veryHidden" r:id="rId41"/>
    <sheet name="StartUp_41" sheetId="116" state="veryHidden" r:id="rId42"/>
    <sheet name="StartUp_42" sheetId="117" state="veryHidden" r:id="rId43"/>
    <sheet name="StartUp_43" sheetId="118" state="veryHidden" r:id="rId44"/>
    <sheet name="StartUp_44" sheetId="119" state="veryHidden" r:id="rId45"/>
    <sheet name="StartUp_45" sheetId="120" state="veryHidden" r:id="rId46"/>
    <sheet name="StartUp_46" sheetId="121" state="veryHidden" r:id="rId47"/>
    <sheet name="StartUp_47" sheetId="122" state="veryHidden" r:id="rId48"/>
    <sheet name="StartUp_48" sheetId="123" state="veryHidden" r:id="rId49"/>
    <sheet name="StartUp_49" sheetId="124" state="veryHidden" r:id="rId50"/>
    <sheet name="StartUp_50" sheetId="125" state="veryHidden" r:id="rId51"/>
    <sheet name="StartUp_51" sheetId="126" state="veryHidden" r:id="rId52"/>
    <sheet name="StartUp_52" sheetId="127" state="veryHidden" r:id="rId53"/>
    <sheet name="StartUp_53" sheetId="128" state="veryHidden" r:id="rId54"/>
    <sheet name="StartUp_54" sheetId="129" state="veryHidden" r:id="rId55"/>
    <sheet name="StartUp_55" sheetId="130" state="veryHidden" r:id="rId56"/>
    <sheet name="StartUp_56" sheetId="131" state="veryHidden" r:id="rId57"/>
    <sheet name="StartUp_57" sheetId="132" state="veryHidden" r:id="rId58"/>
    <sheet name="StartUp_58" sheetId="133" state="veryHidden" r:id="rId59"/>
    <sheet name="StartUp_59" sheetId="134" state="veryHidden" r:id="rId60"/>
    <sheet name="StartUp_60" sheetId="135" state="veryHidden" r:id="rId61"/>
    <sheet name="StartUp_61" sheetId="136" state="veryHidden" r:id="rId62"/>
    <sheet name="StartUp_62" sheetId="137" state="veryHidden" r:id="rId63"/>
    <sheet name="StartUp_63" sheetId="138" state="veryHidden" r:id="rId64"/>
    <sheet name="StartUp_64" sheetId="139" state="veryHidden" r:id="rId65"/>
    <sheet name="StartUp_65" sheetId="140" state="veryHidden" r:id="rId66"/>
    <sheet name="StartUp_66" sheetId="141" state="veryHidden" r:id="rId67"/>
    <sheet name="StartUp_67" sheetId="142" state="veryHidden" r:id="rId68"/>
    <sheet name="StartUp_68" sheetId="143" state="veryHidden" r:id="rId69"/>
    <sheet name="StartUp_69" sheetId="144" state="veryHidden" r:id="rId70"/>
    <sheet name="StartUp_70" sheetId="145" state="veryHidden" r:id="rId71"/>
    <sheet name="StartUp_71" sheetId="146" state="veryHidden" r:id="rId72"/>
    <sheet name="StartUp_72" sheetId="147" state="veryHidden" r:id="rId73"/>
    <sheet name="StartUp_73" sheetId="148" state="veryHidden" r:id="rId74"/>
    <sheet name="StartUp_74" sheetId="149" state="veryHidden" r:id="rId75"/>
    <sheet name="StartUp_75" sheetId="150" state="veryHidden" r:id="rId76"/>
    <sheet name="StartUp_76" sheetId="151" state="veryHidden" r:id="rId77"/>
    <sheet name="StartUp_77" sheetId="152" state="veryHidden" r:id="rId78"/>
    <sheet name="StartUp_78" sheetId="153" state="veryHidden" r:id="rId79"/>
    <sheet name="StartUp_79" sheetId="154" state="veryHidden" r:id="rId80"/>
    <sheet name="StartUp_80" sheetId="155" state="veryHidden" r:id="rId81"/>
    <sheet name="StartUp_81" sheetId="156" state="veryHidden" r:id="rId82"/>
    <sheet name="StartUp_82" sheetId="157" state="veryHidden" r:id="rId83"/>
    <sheet name="StartUp_83" sheetId="158" state="veryHidden" r:id="rId84"/>
    <sheet name="StartUp_84" sheetId="159" state="veryHidden" r:id="rId85"/>
    <sheet name="StartUp_85" sheetId="160" state="veryHidden" r:id="rId86"/>
    <sheet name="StartUp_86" sheetId="161" state="veryHidden" r:id="rId87"/>
    <sheet name="StartUp_87" sheetId="162" state="veryHidden" r:id="rId88"/>
    <sheet name="StartUp_88" sheetId="163" state="veryHidden" r:id="rId89"/>
    <sheet name="StartUp_89" sheetId="164" state="veryHidden" r:id="rId90"/>
    <sheet name="StartUp_90" sheetId="165" state="veryHidden" r:id="rId91"/>
    <sheet name="StartUp_91" sheetId="166" state="veryHidden" r:id="rId92"/>
    <sheet name="StartUp_92" sheetId="167" state="veryHidden" r:id="rId93"/>
    <sheet name="StartUp_93" sheetId="168" state="veryHidden" r:id="rId94"/>
    <sheet name="StartUp_94" sheetId="169" state="veryHidden" r:id="rId95"/>
    <sheet name="StartUp_95" sheetId="170" state="veryHidden" r:id="rId96"/>
    <sheet name="StartUp_96" sheetId="171" state="veryHidden" r:id="rId97"/>
    <sheet name="StartUp_97" sheetId="172" state="veryHidden" r:id="rId98"/>
    <sheet name="StartUp_98" sheetId="173" state="veryHidden" r:id="rId99"/>
    <sheet name="StartUp_99" sheetId="174" state="veryHidden" r:id="rId100"/>
    <sheet name="StartUp_100" sheetId="175" state="veryHidden" r:id="rId101"/>
    <sheet name="StartUp_101" sheetId="176" state="veryHidden" r:id="rId102"/>
    <sheet name="StartUp_102" sheetId="177" state="veryHidden" r:id="rId103"/>
    <sheet name="StartUp_103" sheetId="178" state="veryHidden" r:id="rId104"/>
    <sheet name="StartUp_104" sheetId="179" state="veryHidden" r:id="rId105"/>
    <sheet name="StartUp_105" sheetId="180" state="veryHidden" r:id="rId106"/>
    <sheet name="StartUp_106" sheetId="181" state="veryHidden" r:id="rId107"/>
    <sheet name="StartUp_107" sheetId="182" state="veryHidden" r:id="rId108"/>
    <sheet name="StartUp_108" sheetId="183" state="veryHidden" r:id="rId109"/>
    <sheet name="StartUp_109" sheetId="184" state="veryHidden" r:id="rId110"/>
    <sheet name="StartUp_110" sheetId="185" state="veryHidden" r:id="rId111"/>
    <sheet name="StartUp_111" sheetId="186" state="veryHidden" r:id="rId112"/>
    <sheet name="StartUp_112" sheetId="187" state="veryHidden" r:id="rId113"/>
    <sheet name="StartUp_113" sheetId="188" state="veryHidden" r:id="rId114"/>
    <sheet name="StartUp_114" sheetId="189" state="veryHidden" r:id="rId115"/>
    <sheet name="StartUp_115" sheetId="190" state="veryHidden" r:id="rId116"/>
    <sheet name="StartUp_116" sheetId="191" state="veryHidden" r:id="rId117"/>
    <sheet name="StartUp_117" sheetId="192" state="veryHidden" r:id="rId118"/>
    <sheet name="StartUp_118" sheetId="193" state="veryHidden" r:id="rId119"/>
    <sheet name="StartUp_119" sheetId="194" state="veryHidden" r:id="rId120"/>
    <sheet name="StartUp_120" sheetId="195" state="veryHidden" r:id="rId121"/>
    <sheet name="StartUp_121" sheetId="196" state="veryHidden" r:id="rId122"/>
    <sheet name="StartUp_122" sheetId="197" state="veryHidden" r:id="rId123"/>
    <sheet name="StartUp_123" sheetId="198" state="veryHidden" r:id="rId124"/>
    <sheet name="StartUp_124" sheetId="199" state="veryHidden" r:id="rId125"/>
    <sheet name="StartUp_125" sheetId="200" state="veryHidden" r:id="rId126"/>
    <sheet name="StartUp_126" sheetId="201" state="veryHidden" r:id="rId127"/>
    <sheet name="StartUp_127" sheetId="202" state="veryHidden" r:id="rId128"/>
    <sheet name="StartUp_128" sheetId="203" state="veryHidden" r:id="rId129"/>
    <sheet name="StartUp_129" sheetId="204" state="veryHidden" r:id="rId130"/>
    <sheet name="StartUp_130" sheetId="205" state="veryHidden" r:id="rId131"/>
    <sheet name="StartUp_131" sheetId="206" state="veryHidden" r:id="rId132"/>
    <sheet name="StartUp_132" sheetId="207" state="veryHidden" r:id="rId133"/>
    <sheet name="StartUp_133" sheetId="208" state="veryHidden" r:id="rId134"/>
    <sheet name="StartUp_134" sheetId="209" state="veryHidden" r:id="rId135"/>
    <sheet name="StartUp_135" sheetId="210" state="veryHidden" r:id="rId136"/>
    <sheet name="StartUp_136" sheetId="211" state="veryHidden" r:id="rId137"/>
    <sheet name="StartUp_137" sheetId="212" state="veryHidden" r:id="rId138"/>
    <sheet name="StartUp_138" sheetId="213" state="veryHidden" r:id="rId139"/>
    <sheet name="StartUp_139" sheetId="214" state="veryHidden" r:id="rId140"/>
    <sheet name="StartUp_140" sheetId="215" state="veryHidden" r:id="rId141"/>
    <sheet name="StartUp_141" sheetId="216" state="veryHidden" r:id="rId142"/>
    <sheet name="StartUp_142" sheetId="217" state="veryHidden" r:id="rId143"/>
    <sheet name="StartUp_143" sheetId="218" state="veryHidden" r:id="rId144"/>
    <sheet name="StartUp_144" sheetId="219" state="veryHidden" r:id="rId145"/>
    <sheet name="StartUp_145" sheetId="220" state="veryHidden" r:id="rId146"/>
    <sheet name="StartUp_146" sheetId="221" state="veryHidden" r:id="rId147"/>
    <sheet name="StartUp_147" sheetId="222" state="veryHidden" r:id="rId148"/>
    <sheet name="StartUp_148" sheetId="223" state="veryHidden" r:id="rId149"/>
    <sheet name="StartUp_149" sheetId="224" state="veryHidden" r:id="rId150"/>
    <sheet name="StartUp_150" sheetId="225" state="veryHidden" r:id="rId151"/>
    <sheet name="StartUp_151" sheetId="226" state="veryHidden" r:id="rId152"/>
    <sheet name="StartUp_152" sheetId="227" state="veryHidden" r:id="rId153"/>
    <sheet name="StartUp_153" sheetId="228" state="veryHidden" r:id="rId154"/>
    <sheet name="StartUp_154" sheetId="229" state="veryHidden" r:id="rId155"/>
    <sheet name="StartUp_155" sheetId="230" state="veryHidden" r:id="rId156"/>
    <sheet name="StartUp_156" sheetId="231" state="veryHidden" r:id="rId157"/>
    <sheet name="StartUp_157" sheetId="232" state="veryHidden" r:id="rId158"/>
    <sheet name="StartUp_158" sheetId="233" state="veryHidden" r:id="rId159"/>
    <sheet name="StartUp_159" sheetId="234" state="veryHidden" r:id="rId160"/>
    <sheet name="StartUp_160" sheetId="235" state="veryHidden" r:id="rId161"/>
    <sheet name="StartUp_161" sheetId="236" state="veryHidden" r:id="rId162"/>
    <sheet name="StartUp_162" sheetId="237" state="veryHidden" r:id="rId163"/>
    <sheet name="StartUp_163" sheetId="238" state="veryHidden" r:id="rId164"/>
    <sheet name="StartUp_164" sheetId="239" state="veryHidden" r:id="rId165"/>
    <sheet name="StartUp_165" sheetId="240" state="veryHidden" r:id="rId166"/>
    <sheet name="StartUp_166" sheetId="241" state="veryHidden" r:id="rId167"/>
    <sheet name="StartUp_167" sheetId="242" state="veryHidden" r:id="rId168"/>
    <sheet name="StartUp_168" sheetId="243" state="veryHidden" r:id="rId169"/>
    <sheet name="StartUp_169" sheetId="244" state="veryHidden" r:id="rId170"/>
    <sheet name="StartUp_170" sheetId="245" state="veryHidden" r:id="rId171"/>
    <sheet name="StartUp_171" sheetId="246" state="veryHidden" r:id="rId172"/>
    <sheet name="StartUp_172" sheetId="247" state="veryHidden" r:id="rId173"/>
    <sheet name="StartUp_173" sheetId="248" state="veryHidden" r:id="rId174"/>
    <sheet name="StartUp_174" sheetId="249" state="veryHidden" r:id="rId175"/>
    <sheet name="StartUp_175" sheetId="250" state="veryHidden" r:id="rId176"/>
    <sheet name="StartUp_176" sheetId="251" state="veryHidden" r:id="rId177"/>
    <sheet name="StartUp_177" sheetId="252" state="veryHidden" r:id="rId178"/>
    <sheet name="StartUp_178" sheetId="253" state="veryHidden" r:id="rId179"/>
    <sheet name="StartUp_179" sheetId="254" state="veryHidden" r:id="rId180"/>
    <sheet name="StartUp_180" sheetId="255" state="veryHidden" r:id="rId181"/>
    <sheet name="StartUp_181" sheetId="256" state="veryHidden" r:id="rId182"/>
    <sheet name="StartUp_182" sheetId="257" state="veryHidden" r:id="rId183"/>
    <sheet name="StartUp_183" sheetId="258" state="veryHidden" r:id="rId184"/>
    <sheet name="StartUp_184" sheetId="259" state="veryHidden" r:id="rId185"/>
    <sheet name="StartUp_185" sheetId="260" state="veryHidden" r:id="rId186"/>
    <sheet name="StartUp_186" sheetId="261" state="veryHidden" r:id="rId187"/>
    <sheet name="StartUp_187" sheetId="262" state="veryHidden" r:id="rId188"/>
    <sheet name="StartUp_188" sheetId="263" state="veryHidden" r:id="rId189"/>
    <sheet name="StartUp_189" sheetId="264" state="veryHidden" r:id="rId190"/>
    <sheet name="StartUp_190" sheetId="265" state="veryHidden" r:id="rId191"/>
    <sheet name="StartUp_191" sheetId="266" state="veryHidden" r:id="rId192"/>
    <sheet name="StartUp_192" sheetId="267" state="veryHidden" r:id="rId193"/>
    <sheet name="StartUp_193" sheetId="268" state="veryHidden" r:id="rId194"/>
    <sheet name="StartUp_194" sheetId="269" state="veryHidden" r:id="rId195"/>
    <sheet name="StartUp_195" sheetId="270" state="veryHidden" r:id="rId196"/>
    <sheet name="StartUp_196" sheetId="271" state="veryHidden" r:id="rId197"/>
    <sheet name="StartUp_197" sheetId="272" state="veryHidden" r:id="rId198"/>
    <sheet name="StartUp_198" sheetId="273" state="veryHidden" r:id="rId199"/>
    <sheet name="StartUp_199" sheetId="274" state="veryHidden" r:id="rId200"/>
    <sheet name="StartUp_200" sheetId="275" state="veryHidden" r:id="rId201"/>
    <sheet name="StartUp_201" sheetId="276" state="veryHidden" r:id="rId202"/>
    <sheet name="StartUp_202" sheetId="277" state="veryHidden" r:id="rId203"/>
    <sheet name="StartUp_203" sheetId="278" state="veryHidden" r:id="rId204"/>
    <sheet name="StartUp_204" sheetId="279" state="veryHidden" r:id="rId205"/>
    <sheet name="StartUp_205" sheetId="280" state="veryHidden" r:id="rId206"/>
    <sheet name="StartUp_206" sheetId="281" state="veryHidden" r:id="rId207"/>
    <sheet name="StartUp_207" sheetId="282" state="veryHidden" r:id="rId208"/>
    <sheet name="StartUp_208" sheetId="283" state="veryHidden" r:id="rId209"/>
    <sheet name="StartUp_209" sheetId="284" state="veryHidden" r:id="rId210"/>
    <sheet name="StartUp_210" sheetId="285" state="veryHidden" r:id="rId211"/>
    <sheet name="StartUp_211" sheetId="286" state="veryHidden" r:id="rId212"/>
    <sheet name="StartUp_212" sheetId="287" state="veryHidden" r:id="rId213"/>
    <sheet name="StartUp_213" sheetId="288" state="veryHidden" r:id="rId214"/>
    <sheet name="StartUp_214" sheetId="289" state="veryHidden" r:id="rId215"/>
    <sheet name="StartUp_215" sheetId="290" state="veryHidden" r:id="rId216"/>
    <sheet name="StartUp_216" sheetId="291" state="veryHidden" r:id="rId217"/>
    <sheet name="StartUp_217" sheetId="292" state="veryHidden" r:id="rId218"/>
    <sheet name="StartUp_218" sheetId="293" state="veryHidden" r:id="rId219"/>
    <sheet name="StartUp_219" sheetId="294" state="veryHidden" r:id="rId220"/>
    <sheet name="StartUp_220" sheetId="295" state="veryHidden" r:id="rId221"/>
    <sheet name="StartUp_221" sheetId="296" state="veryHidden" r:id="rId222"/>
    <sheet name="StartUp_222" sheetId="297" state="veryHidden" r:id="rId223"/>
    <sheet name="StartUp_223" sheetId="298" state="veryHidden" r:id="rId224"/>
    <sheet name="StartUp_224" sheetId="299" state="veryHidden" r:id="rId225"/>
    <sheet name="StartUp_225" sheetId="300" state="veryHidden" r:id="rId226"/>
    <sheet name="StartUp_226" sheetId="301" state="veryHidden" r:id="rId227"/>
    <sheet name="StartUp_227" sheetId="302" state="veryHidden" r:id="rId228"/>
    <sheet name="StartUp_228" sheetId="303" state="veryHidden" r:id="rId229"/>
    <sheet name="StartUp_229" sheetId="304" state="veryHidden" r:id="rId230"/>
    <sheet name="StartUp_230" sheetId="305" state="veryHidden" r:id="rId231"/>
    <sheet name="StartUp_231" sheetId="306" state="veryHidden" r:id="rId232"/>
    <sheet name="StartUp_232" sheetId="307" state="veryHidden" r:id="rId233"/>
    <sheet name="StartUp_233" sheetId="308" state="veryHidden" r:id="rId234"/>
    <sheet name="StartUp_234" sheetId="309" state="veryHidden" r:id="rId235"/>
    <sheet name="StartUp_235" sheetId="310" state="veryHidden" r:id="rId236"/>
    <sheet name="StartUp_236" sheetId="311" state="veryHidden" r:id="rId237"/>
    <sheet name="StartUp_237" sheetId="312" state="veryHidden" r:id="rId238"/>
    <sheet name="StartUp_238" sheetId="313" state="veryHidden" r:id="rId239"/>
    <sheet name="StartUp_239" sheetId="314" state="veryHidden" r:id="rId240"/>
    <sheet name="StartUp_240" sheetId="315" state="veryHidden" r:id="rId241"/>
    <sheet name="StartUp_241" sheetId="316" state="veryHidden" r:id="rId242"/>
    <sheet name="StartUp_242" sheetId="317" state="veryHidden" r:id="rId243"/>
    <sheet name="StartUp_243" sheetId="318" state="veryHidden" r:id="rId244"/>
    <sheet name="StartUp_244" sheetId="319" state="veryHidden" r:id="rId245"/>
    <sheet name="StartUp_245" sheetId="320" state="veryHidden" r:id="rId246"/>
    <sheet name="StartUp_246" sheetId="321" state="veryHidden" r:id="rId247"/>
    <sheet name="StartUp_247" sheetId="322" state="veryHidden" r:id="rId248"/>
    <sheet name="StartUp_248" sheetId="323" state="veryHidden" r:id="rId249"/>
    <sheet name="StartUp_249" sheetId="324" state="veryHidden" r:id="rId250"/>
    <sheet name="StartUp_250" sheetId="325" state="veryHidden" r:id="rId251"/>
    <sheet name="StartUp_251" sheetId="326" state="veryHidden" r:id="rId252"/>
    <sheet name="StartUp_252" sheetId="327" state="veryHidden" r:id="rId253"/>
    <sheet name="StartUp_253" sheetId="328" state="veryHidden" r:id="rId254"/>
    <sheet name="StartUp_254" sheetId="329" state="veryHidden" r:id="rId255"/>
    <sheet name="StartUp_255" sheetId="330" state="veryHidden" r:id="rId256"/>
    <sheet name="StartUp_256" sheetId="331" state="veryHidden" r:id="rId257"/>
    <sheet name="StartUp_257" sheetId="332" state="veryHidden" r:id="rId258"/>
    <sheet name="StartUp_258" sheetId="333" state="veryHidden" r:id="rId259"/>
    <sheet name="StartUp_259" sheetId="334" state="veryHidden" r:id="rId260"/>
    <sheet name="StartUp_260" sheetId="335" state="veryHidden" r:id="rId261"/>
    <sheet name="StartUp_261" sheetId="336" state="veryHidden" r:id="rId262"/>
    <sheet name="StartUp_262" sheetId="337" state="veryHidden" r:id="rId263"/>
    <sheet name="StartUp_263" sheetId="338" state="veryHidden" r:id="rId264"/>
    <sheet name="StartUp_264" sheetId="339" state="veryHidden" r:id="rId265"/>
    <sheet name="StartUp_265" sheetId="340" state="veryHidden" r:id="rId266"/>
    <sheet name="StartUp_266" sheetId="341" state="veryHidden" r:id="rId267"/>
    <sheet name="StartUp_267" sheetId="342" state="veryHidden" r:id="rId268"/>
    <sheet name="StartUp_268" sheetId="343" state="veryHidden" r:id="rId269"/>
    <sheet name="StartUp_269" sheetId="344" state="veryHidden" r:id="rId270"/>
    <sheet name="StartUp_270" sheetId="346" state="veryHidden" r:id="rId271"/>
    <sheet name="StartUp_271" sheetId="347" state="veryHidden" r:id="rId272"/>
    <sheet name="StartUp_272" sheetId="348" state="veryHidden" r:id="rId273"/>
    <sheet name="StartUp_273" sheetId="349" state="veryHidden" r:id="rId274"/>
    <sheet name="StartUp_274" sheetId="350" state="veryHidden" r:id="rId275"/>
    <sheet name="StartUp_275" sheetId="351" state="veryHidden" r:id="rId276"/>
    <sheet name="StartUp_276" sheetId="352" state="veryHidden" r:id="rId277"/>
    <sheet name="StartUp_277" sheetId="353" state="veryHidden" r:id="rId278"/>
    <sheet name="StartUp_278" sheetId="354" state="veryHidden" r:id="rId279"/>
    <sheet name="StartUp_279" sheetId="355" state="veryHidden" r:id="rId280"/>
    <sheet name="StartUp_280" sheetId="356" state="veryHidden" r:id="rId281"/>
    <sheet name="StartUp_281" sheetId="357" state="veryHidden" r:id="rId282"/>
    <sheet name="StartUp_282" sheetId="358" state="veryHidden" r:id="rId283"/>
    <sheet name="StartUp_283" sheetId="359" state="veryHidden" r:id="rId284"/>
    <sheet name="StartUp_284" sheetId="360" state="veryHidden" r:id="rId285"/>
    <sheet name="StartUp_285" sheetId="361" state="veryHidden" r:id="rId286"/>
    <sheet name="StartUp_286" sheetId="362" state="veryHidden" r:id="rId287"/>
    <sheet name="StartUp_287" sheetId="363" state="veryHidden" r:id="rId288"/>
    <sheet name="StartUp_288" sheetId="364" state="veryHidden" r:id="rId289"/>
    <sheet name="StartUp_289" sheetId="365" state="veryHidden" r:id="rId290"/>
    <sheet name="StartUp_290" sheetId="366" state="veryHidden" r:id="rId291"/>
    <sheet name="StartUp_291" sheetId="367" state="veryHidden" r:id="rId292"/>
    <sheet name="StartUp_292" sheetId="368" state="veryHidden" r:id="rId293"/>
    <sheet name="StartUp_293" sheetId="369" state="veryHidden" r:id="rId294"/>
    <sheet name="StartUp_294" sheetId="370" state="veryHidden" r:id="rId295"/>
    <sheet name="StartUp_295" sheetId="371" state="veryHidden" r:id="rId296"/>
    <sheet name="StartUp_296" sheetId="372" state="veryHidden" r:id="rId297"/>
    <sheet name="StartUp_297" sheetId="373" state="veryHidden" r:id="rId298"/>
    <sheet name="StartUp_298" sheetId="374" state="veryHidden" r:id="rId299"/>
    <sheet name="StartUp_299" sheetId="375" state="veryHidden" r:id="rId300"/>
    <sheet name="StartUp_300" sheetId="376" state="veryHidden" r:id="rId301"/>
    <sheet name="StartUp_301" sheetId="377" state="veryHidden" r:id="rId302"/>
    <sheet name="StartUp_302" sheetId="378" state="veryHidden" r:id="rId303"/>
    <sheet name="StartUp_303" sheetId="379" state="veryHidden" r:id="rId304"/>
    <sheet name="StartUp_304" sheetId="380" state="veryHidden" r:id="rId305"/>
    <sheet name="StartUp_305" sheetId="381" state="veryHidden" r:id="rId306"/>
    <sheet name="StartUp_306" sheetId="382" state="veryHidden" r:id="rId307"/>
    <sheet name="StartUp_307" sheetId="383" state="veryHidden" r:id="rId308"/>
    <sheet name="StartUp_308" sheetId="384" state="veryHidden" r:id="rId309"/>
    <sheet name="StartUp_309" sheetId="385" state="veryHidden" r:id="rId310"/>
    <sheet name="StartUp_310" sheetId="386" state="veryHidden" r:id="rId311"/>
    <sheet name="StartUp_311" sheetId="387" state="veryHidden" r:id="rId312"/>
    <sheet name="StartUp_312" sheetId="388" state="veryHidden" r:id="rId313"/>
    <sheet name="StartUp_313" sheetId="389" state="veryHidden" r:id="rId314"/>
    <sheet name="StartUp_314" sheetId="390" state="veryHidden" r:id="rId315"/>
    <sheet name="StartUp_315" sheetId="391" state="veryHidden" r:id="rId316"/>
    <sheet name="StartUp_316" sheetId="392" state="veryHidden" r:id="rId317"/>
    <sheet name="StartUp_317" sheetId="393" state="veryHidden" r:id="rId318"/>
    <sheet name="StartUp_318" sheetId="394" state="veryHidden" r:id="rId319"/>
    <sheet name="StartUp_319" sheetId="395" state="veryHidden" r:id="rId320"/>
    <sheet name="StartUp_320" sheetId="396" state="veryHidden" r:id="rId321"/>
    <sheet name="StartUp_321" sheetId="397" state="veryHidden" r:id="rId322"/>
    <sheet name="StartUp_322" sheetId="398" state="veryHidden" r:id="rId323"/>
    <sheet name="StartUp_323" sheetId="399" state="veryHidden" r:id="rId324"/>
    <sheet name="StartUp_324" sheetId="400" state="veryHidden" r:id="rId325"/>
    <sheet name="StartUp_325" sheetId="401" state="veryHidden" r:id="rId326"/>
    <sheet name="StartUp_326" sheetId="402" state="veryHidden" r:id="rId327"/>
    <sheet name="StartUp_327" sheetId="403" state="veryHidden" r:id="rId328"/>
    <sheet name="StartUp_328" sheetId="404" state="veryHidden" r:id="rId329"/>
    <sheet name="StartUp_329" sheetId="405" state="veryHidden" r:id="rId330"/>
    <sheet name="StartUp_330" sheetId="406" state="veryHidden" r:id="rId331"/>
    <sheet name="StartUp_331" sheetId="407" state="veryHidden" r:id="rId332"/>
    <sheet name="StartUp_332" sheetId="408" state="veryHidden" r:id="rId333"/>
    <sheet name="StartUp_333" sheetId="409" state="veryHidden" r:id="rId334"/>
    <sheet name="StartUp_334" sheetId="410" state="veryHidden" r:id="rId335"/>
    <sheet name="StartUp_335" sheetId="411" state="veryHidden" r:id="rId336"/>
    <sheet name="StartUp_336" sheetId="412" state="veryHidden" r:id="rId337"/>
    <sheet name="StartUp_337" sheetId="413" state="veryHidden" r:id="rId338"/>
    <sheet name="StartUp_338" sheetId="415" state="veryHidden" r:id="rId339"/>
    <sheet name="StartUp_339" sheetId="416" state="veryHidden" r:id="rId340"/>
    <sheet name="StartUp_340" sheetId="417" state="veryHidden" r:id="rId341"/>
    <sheet name="StartUp_341" sheetId="418" state="veryHidden" r:id="rId342"/>
    <sheet name="StartUp_342" sheetId="419" state="veryHidden" r:id="rId343"/>
    <sheet name="StartUp_343" sheetId="420" state="veryHidden" r:id="rId344"/>
    <sheet name="StartUp_344" sheetId="421" state="veryHidden" r:id="rId345"/>
    <sheet name="StartUp_345" sheetId="422" state="veryHidden" r:id="rId346"/>
    <sheet name="StartUp_346" sheetId="423" state="veryHidden" r:id="rId347"/>
    <sheet name="StartUp_347" sheetId="424" state="veryHidden" r:id="rId348"/>
    <sheet name="StartUp_348" sheetId="425" state="veryHidden" r:id="rId349"/>
    <sheet name="StartUp_349" sheetId="426" state="veryHidden" r:id="rId350"/>
    <sheet name="StartUp_350" sheetId="427" state="veryHidden" r:id="rId351"/>
    <sheet name="StartUp_351" sheetId="429" state="veryHidden" r:id="rId352"/>
    <sheet name="StartUp_352" sheetId="430" state="veryHidden" r:id="rId353"/>
    <sheet name="StartUp_353" sheetId="431" state="veryHidden" r:id="rId354"/>
    <sheet name="StartUp_354" sheetId="432" state="veryHidden" r:id="rId355"/>
    <sheet name="StartUp_355" sheetId="433" state="veryHidden" r:id="rId356"/>
    <sheet name="StartUp_356" sheetId="434" state="veryHidden" r:id="rId357"/>
    <sheet name="StartUp_357" sheetId="435" state="veryHidden" r:id="rId358"/>
    <sheet name="StartUp_358" sheetId="436" state="veryHidden" r:id="rId359"/>
    <sheet name="StartUp_359" sheetId="437" state="veryHidden" r:id="rId360"/>
    <sheet name="StartUp_360" sheetId="438" state="veryHidden" r:id="rId361"/>
    <sheet name="StartUp_361" sheetId="439" state="veryHidden" r:id="rId362"/>
    <sheet name="StartUp_362" sheetId="440" state="veryHidden" r:id="rId363"/>
    <sheet name="StartUp_363" sheetId="441" state="veryHidden" r:id="rId364"/>
    <sheet name="StartUp_364" sheetId="442" state="veryHidden" r:id="rId365"/>
    <sheet name="StartUp_365" sheetId="443" state="veryHidden" r:id="rId366"/>
    <sheet name="StartUp_366" sheetId="444" state="veryHidden" r:id="rId367"/>
    <sheet name="StartUp_367" sheetId="445" state="veryHidden" r:id="rId368"/>
    <sheet name="StartUp_368" sheetId="446" state="veryHidden" r:id="rId369"/>
    <sheet name="StartUp_369" sheetId="447" state="veryHidden" r:id="rId370"/>
    <sheet name="StartUp_370" sheetId="448" state="veryHidden" r:id="rId371"/>
    <sheet name="StartUp_371" sheetId="449" state="veryHidden" r:id="rId372"/>
    <sheet name="StartUp_372" sheetId="450" state="veryHidden" r:id="rId373"/>
    <sheet name="StartUp_373" sheetId="451" state="veryHidden" r:id="rId374"/>
    <sheet name="StartUp_374" sheetId="452" state="veryHidden" r:id="rId375"/>
    <sheet name="StartUp_375" sheetId="453" state="veryHidden" r:id="rId376"/>
    <sheet name="StartUp_376" sheetId="454" state="veryHidden" r:id="rId377"/>
    <sheet name="StartUp_377" sheetId="455" state="veryHidden" r:id="rId378"/>
    <sheet name="StartUp_378" sheetId="456" state="veryHidden" r:id="rId379"/>
    <sheet name="StartUp_379" sheetId="457" state="veryHidden" r:id="rId380"/>
    <sheet name="StartUp_380" sheetId="458" state="veryHidden" r:id="rId381"/>
    <sheet name="StartUp_381" sheetId="459" state="veryHidden" r:id="rId382"/>
    <sheet name="StartUp_382" sheetId="460" state="veryHidden" r:id="rId383"/>
    <sheet name="StartUp_383" sheetId="461" state="veryHidden" r:id="rId384"/>
    <sheet name="StartUp_384" sheetId="462" state="veryHidden" r:id="rId385"/>
    <sheet name="StartUp_385" sheetId="463" state="veryHidden" r:id="rId386"/>
    <sheet name="StartUp_386" sheetId="464" state="veryHidden" r:id="rId387"/>
    <sheet name="StartUp_387" sheetId="465" state="veryHidden" r:id="rId388"/>
    <sheet name="StartUp_388" sheetId="466" state="veryHidden" r:id="rId389"/>
    <sheet name="StartUp_389" sheetId="467" state="veryHidden" r:id="rId390"/>
    <sheet name="StartUp_390" sheetId="468" state="veryHidden" r:id="rId391"/>
    <sheet name="StartUp_391" sheetId="469" state="veryHidden" r:id="rId392"/>
    <sheet name="StartUp_392" sheetId="470" state="veryHidden" r:id="rId393"/>
    <sheet name="StartUp_393" sheetId="471" state="veryHidden" r:id="rId394"/>
    <sheet name="StartUp_394" sheetId="472" state="veryHidden" r:id="rId395"/>
    <sheet name="StartUp_395" sheetId="473" state="veryHidden" r:id="rId396"/>
    <sheet name="StartUp_396" sheetId="474" state="veryHidden" r:id="rId397"/>
    <sheet name="StartUp_397" sheetId="475" state="veryHidden" r:id="rId398"/>
    <sheet name="StartUp_398" sheetId="476" state="veryHidden" r:id="rId399"/>
    <sheet name="StartUp_399" sheetId="477" state="veryHidden" r:id="rId400"/>
    <sheet name="StartUp_400" sheetId="478" state="veryHidden" r:id="rId401"/>
    <sheet name="StartUp_401" sheetId="479" state="veryHidden" r:id="rId402"/>
    <sheet name="StartUp_402" sheetId="480" state="veryHidden" r:id="rId403"/>
    <sheet name="StartUp_403" sheetId="481" state="veryHidden" r:id="rId404"/>
    <sheet name="StartUp_404" sheetId="482" state="veryHidden" r:id="rId405"/>
    <sheet name="StartUp_405" sheetId="483" state="veryHidden" r:id="rId406"/>
    <sheet name="StartUp_406" sheetId="484" state="veryHidden" r:id="rId407"/>
    <sheet name="StartUp_407" sheetId="485" state="veryHidden" r:id="rId408"/>
    <sheet name="StartUp_408" sheetId="486" state="veryHidden" r:id="rId409"/>
    <sheet name="StartUp_409" sheetId="487" state="veryHidden" r:id="rId410"/>
    <sheet name="StartUp_410" sheetId="488" state="veryHidden" r:id="rId411"/>
    <sheet name="StartUp_411" sheetId="489" state="veryHidden" r:id="rId412"/>
    <sheet name="StartUp_412" sheetId="490" state="veryHidden" r:id="rId413"/>
    <sheet name="StartUp_413" sheetId="491" state="veryHidden" r:id="rId414"/>
    <sheet name="StartUp_414" sheetId="492" state="veryHidden" r:id="rId415"/>
    <sheet name="StartUp_415" sheetId="493" state="veryHidden" r:id="rId416"/>
    <sheet name="StartUp_416" sheetId="494" state="veryHidden" r:id="rId417"/>
    <sheet name="StartUp_417" sheetId="495" state="veryHidden" r:id="rId418"/>
    <sheet name="StartUp_418" sheetId="497" state="veryHidden" r:id="rId419"/>
    <sheet name="StartUp_419" sheetId="498" state="veryHidden" r:id="rId420"/>
    <sheet name="StartUp_420" sheetId="499" state="veryHidden" r:id="rId421"/>
    <sheet name="StartUp_421" sheetId="500" state="veryHidden" r:id="rId422"/>
    <sheet name="StartUp_422" sheetId="501" state="veryHidden" r:id="rId423"/>
    <sheet name="StartUp_423" sheetId="502" state="veryHidden" r:id="rId424"/>
    <sheet name="StartUp_424" sheetId="503" state="veryHidden" r:id="rId425"/>
    <sheet name="StartUp_425" sheetId="504" state="veryHidden" r:id="rId426"/>
    <sheet name="StartUp_426" sheetId="505" state="veryHidden" r:id="rId427"/>
    <sheet name="StartUp_427" sheetId="506" state="veryHidden" r:id="rId428"/>
    <sheet name="StartUp_428" sheetId="507" state="veryHidden" r:id="rId429"/>
    <sheet name="StartUp_429" sheetId="508" state="veryHidden" r:id="rId430"/>
    <sheet name="StartUp_430" sheetId="509" state="veryHidden" r:id="rId431"/>
    <sheet name="StartUp_431" sheetId="510" state="veryHidden" r:id="rId432"/>
    <sheet name="StartUp_432" sheetId="511" state="veryHidden" r:id="rId433"/>
    <sheet name="StartUp_433" sheetId="512" state="veryHidden" r:id="rId434"/>
    <sheet name="StartUp_434" sheetId="513" state="veryHidden" r:id="rId435"/>
    <sheet name="StartUp_435" sheetId="514" state="veryHidden" r:id="rId436"/>
    <sheet name="StartUp_436" sheetId="515" state="veryHidden" r:id="rId437"/>
    <sheet name="StartUp_437" sheetId="516" state="veryHidden" r:id="rId438"/>
    <sheet name="StartUp_438" sheetId="517" state="veryHidden" r:id="rId439"/>
    <sheet name="StartUp_439" sheetId="518" state="veryHidden" r:id="rId440"/>
    <sheet name="StartUp_440" sheetId="519" state="veryHidden" r:id="rId441"/>
    <sheet name="StartUp_441" sheetId="520" state="veryHidden" r:id="rId442"/>
    <sheet name="StartUp_442" sheetId="521" state="veryHidden" r:id="rId443"/>
    <sheet name="StartUp_443" sheetId="522" state="veryHidden" r:id="rId444"/>
    <sheet name="StartUp_444" sheetId="523" state="veryHidden" r:id="rId445"/>
    <sheet name="StartUp_445" sheetId="524" state="veryHidden" r:id="rId446"/>
    <sheet name="StartUp_446" sheetId="525" state="veryHidden" r:id="rId447"/>
    <sheet name="StartUp_447" sheetId="526" state="veryHidden" r:id="rId448"/>
    <sheet name="StartUp_448" sheetId="527" state="veryHidden" r:id="rId449"/>
    <sheet name="StartUp_449" sheetId="528" state="veryHidden" r:id="rId450"/>
    <sheet name="StartUp_450" sheetId="529" state="veryHidden" r:id="rId451"/>
    <sheet name="StartUp_451" sheetId="530" state="veryHidden" r:id="rId452"/>
    <sheet name="StartUp_452" sheetId="531" state="veryHidden" r:id="rId453"/>
    <sheet name="StartUp_453" sheetId="532" state="veryHidden" r:id="rId454"/>
    <sheet name="StartUp_454" sheetId="533" state="veryHidden" r:id="rId455"/>
    <sheet name="StartUp_455" sheetId="534" state="veryHidden" r:id="rId456"/>
    <sheet name="StartUp_456" sheetId="535" state="veryHidden" r:id="rId457"/>
    <sheet name="StartUp_457" sheetId="536" state="veryHidden" r:id="rId458"/>
    <sheet name="StartUp_458" sheetId="537" state="veryHidden" r:id="rId459"/>
    <sheet name="StartUp_459" sheetId="538" state="veryHidden" r:id="rId460"/>
    <sheet name="StartUp_460" sheetId="539" state="veryHidden" r:id="rId461"/>
    <sheet name="StartUp_461" sheetId="540" state="veryHidden" r:id="rId462"/>
    <sheet name="StartUp_462" sheetId="541" state="veryHidden" r:id="rId463"/>
    <sheet name="StartUp_463" sheetId="542" state="veryHidden" r:id="rId464"/>
    <sheet name="StartUp_464" sheetId="543" state="veryHidden" r:id="rId465"/>
    <sheet name="StartUp_465" sheetId="544" state="veryHidden" r:id="rId466"/>
    <sheet name="StartUp_466" sheetId="545" state="veryHidden" r:id="rId467"/>
    <sheet name="StartUp_467" sheetId="546" state="veryHidden" r:id="rId468"/>
    <sheet name="StartUp_468" sheetId="547" state="veryHidden" r:id="rId469"/>
    <sheet name="StartUp_469" sheetId="548" state="veryHidden" r:id="rId470"/>
    <sheet name="StartUp_470" sheetId="549" state="veryHidden" r:id="rId471"/>
    <sheet name="StartUp_471" sheetId="550" state="veryHidden" r:id="rId472"/>
    <sheet name="StartUp_472" sheetId="551" state="veryHidden" r:id="rId473"/>
    <sheet name="StartUp_473" sheetId="552" state="veryHidden" r:id="rId474"/>
    <sheet name="StartUp_474" sheetId="553" state="veryHidden" r:id="rId475"/>
    <sheet name="StartUp_475" sheetId="554" state="veryHidden" r:id="rId476"/>
    <sheet name="StartUp_476" sheetId="555" state="veryHidden" r:id="rId477"/>
    <sheet name="StartUp_477" sheetId="556" state="veryHidden" r:id="rId478"/>
    <sheet name="StartUp_478" sheetId="557" state="veryHidden" r:id="rId479"/>
    <sheet name="StartUp_479" sheetId="558" state="veryHidden" r:id="rId480"/>
    <sheet name="StartUp_480" sheetId="559" state="veryHidden" r:id="rId481"/>
    <sheet name="StartUp_481" sheetId="560" state="veryHidden" r:id="rId482"/>
    <sheet name="StartUp_482" sheetId="561" state="veryHidden" r:id="rId483"/>
    <sheet name="StartUp_483" sheetId="562" state="veryHidden" r:id="rId484"/>
    <sheet name="StartUp_484" sheetId="563" state="veryHidden" r:id="rId485"/>
    <sheet name="StartUp_485" sheetId="564" state="veryHidden" r:id="rId486"/>
    <sheet name="StartUp_486" sheetId="565" state="veryHidden" r:id="rId487"/>
    <sheet name="StartUp_487" sheetId="566" state="veryHidden" r:id="rId488"/>
    <sheet name="StartUp_488" sheetId="567" state="veryHidden" r:id="rId489"/>
    <sheet name="StartUp_489" sheetId="568" state="veryHidden" r:id="rId490"/>
    <sheet name="StartUp_490" sheetId="569" state="veryHidden" r:id="rId491"/>
    <sheet name="StartUp_491" sheetId="570" state="veryHidden" r:id="rId492"/>
    <sheet name="StartUp_492" sheetId="571" state="veryHidden" r:id="rId493"/>
    <sheet name="StartUp_493" sheetId="572" state="veryHidden" r:id="rId494"/>
    <sheet name="StartUp_494" sheetId="573" state="veryHidden" r:id="rId495"/>
    <sheet name="StartUp_495" sheetId="574" state="veryHidden" r:id="rId496"/>
    <sheet name="StartUp_496" sheetId="575" state="veryHidden" r:id="rId497"/>
    <sheet name="StartUp_497" sheetId="576" state="veryHidden" r:id="rId498"/>
    <sheet name="StartUp_498" sheetId="577" state="veryHidden" r:id="rId499"/>
    <sheet name="StartUp_499" sheetId="578" state="veryHidden" r:id="rId500"/>
    <sheet name="StartUp_500" sheetId="579" state="veryHidden" r:id="rId501"/>
    <sheet name="StartUp_501" sheetId="580" state="veryHidden" r:id="rId502"/>
    <sheet name="StartUp_502" sheetId="581" state="veryHidden" r:id="rId503"/>
    <sheet name="StartUp_503" sheetId="582" state="veryHidden" r:id="rId504"/>
    <sheet name="StartUp_504" sheetId="583" state="veryHidden" r:id="rId505"/>
    <sheet name="StartUp_505" sheetId="584" state="veryHidden" r:id="rId506"/>
    <sheet name="StartUp_506" sheetId="585" state="veryHidden" r:id="rId507"/>
    <sheet name="StartUp_507" sheetId="586" state="veryHidden" r:id="rId508"/>
    <sheet name="StartUp_508" sheetId="587" state="veryHidden" r:id="rId509"/>
    <sheet name="StartUp_509" sheetId="588" state="veryHidden" r:id="rId510"/>
    <sheet name="StartUp_510" sheetId="589" state="veryHidden" r:id="rId511"/>
    <sheet name="StartUp_511" sheetId="590" state="veryHidden" r:id="rId512"/>
    <sheet name="StartUp_512" sheetId="591" state="veryHidden" r:id="rId513"/>
    <sheet name="StartUp_513" sheetId="592" state="veryHidden" r:id="rId514"/>
    <sheet name="StartUp_514" sheetId="593" state="veryHidden" r:id="rId515"/>
    <sheet name="StartUp_515" sheetId="594" state="veryHidden" r:id="rId516"/>
    <sheet name="StartUp_516" sheetId="595" state="veryHidden" r:id="rId517"/>
    <sheet name="StartUp_517" sheetId="596" state="veryHidden" r:id="rId518"/>
    <sheet name="StartUp_518" sheetId="597" state="veryHidden" r:id="rId519"/>
    <sheet name="StartUp_519" sheetId="598" state="veryHidden" r:id="rId520"/>
    <sheet name="StartUp_520" sheetId="599" state="veryHidden" r:id="rId521"/>
    <sheet name="StartUp_521" sheetId="600" state="veryHidden" r:id="rId522"/>
    <sheet name="StartUp_522" sheetId="601" state="veryHidden" r:id="rId523"/>
    <sheet name="StartUp_523" sheetId="602" state="veryHidden" r:id="rId524"/>
    <sheet name="StartUp_524" sheetId="603" state="veryHidden" r:id="rId525"/>
    <sheet name="StartUp_525" sheetId="604" state="veryHidden" r:id="rId526"/>
    <sheet name="StartUp_526" sheetId="605" state="veryHidden" r:id="rId527"/>
    <sheet name="StartUp_527" sheetId="606" state="veryHidden" r:id="rId528"/>
    <sheet name="StartUp_528" sheetId="607" state="veryHidden" r:id="rId529"/>
    <sheet name="StartUp_529" sheetId="608" state="veryHidden" r:id="rId530"/>
    <sheet name="StartUp_530" sheetId="609" state="veryHidden" r:id="rId531"/>
    <sheet name="StartUp_531" sheetId="610" state="veryHidden" r:id="rId532"/>
    <sheet name="StartUp_532" sheetId="611" state="veryHidden" r:id="rId533"/>
    <sheet name="StartUp_533" sheetId="612" state="veryHidden" r:id="rId534"/>
    <sheet name="StartUp_534" sheetId="613" state="veryHidden" r:id="rId535"/>
    <sheet name="StartUp_535" sheetId="614" state="veryHidden" r:id="rId536"/>
    <sheet name="StartUp_536" sheetId="615" state="veryHidden" r:id="rId537"/>
    <sheet name="StartUp_537" sheetId="616" state="veryHidden" r:id="rId538"/>
    <sheet name="StartUp_538" sheetId="617" state="veryHidden" r:id="rId539"/>
    <sheet name="StartUp_539" sheetId="618" state="veryHidden" r:id="rId540"/>
    <sheet name="StartUp_540" sheetId="619" state="veryHidden" r:id="rId541"/>
    <sheet name="StartUp_541" sheetId="620" state="veryHidden" r:id="rId542"/>
    <sheet name="StartUp_542" sheetId="621" state="veryHidden" r:id="rId543"/>
    <sheet name="StartUp_543" sheetId="622" state="veryHidden" r:id="rId544"/>
    <sheet name="StartUp_544" sheetId="623" state="veryHidden" r:id="rId545"/>
    <sheet name="StartUp_545" sheetId="624" state="veryHidden" r:id="rId546"/>
    <sheet name="StartUp_546" sheetId="625" state="veryHidden" r:id="rId547"/>
    <sheet name="StartUp_547" sheetId="626" state="veryHidden" r:id="rId548"/>
    <sheet name="StartUp_548" sheetId="627" state="veryHidden" r:id="rId549"/>
    <sheet name="StartUp_549" sheetId="628" state="veryHidden" r:id="rId550"/>
    <sheet name="StartUp_550" sheetId="629" state="veryHidden" r:id="rId551"/>
    <sheet name="StartUp_551" sheetId="630" state="veryHidden" r:id="rId552"/>
    <sheet name="StartUp_552" sheetId="631" state="veryHidden" r:id="rId553"/>
    <sheet name="StartUp_553" sheetId="632" state="veryHidden" r:id="rId554"/>
    <sheet name="StartUp_554" sheetId="633" state="veryHidden" r:id="rId555"/>
    <sheet name="StartUp_555" sheetId="634" state="veryHidden" r:id="rId556"/>
    <sheet name="StartUp_556" sheetId="635" state="veryHidden" r:id="rId557"/>
    <sheet name="StartUp_557" sheetId="636" state="veryHidden" r:id="rId558"/>
    <sheet name="StartUp_558" sheetId="637" state="veryHidden" r:id="rId559"/>
    <sheet name="StartUp_559" sheetId="638" state="veryHidden" r:id="rId560"/>
    <sheet name="StartUp_560" sheetId="639" state="veryHidden" r:id="rId561"/>
    <sheet name="StartUp_561" sheetId="640" state="veryHidden" r:id="rId562"/>
    <sheet name="StartUp_562" sheetId="641" state="veryHidden" r:id="rId563"/>
    <sheet name="StartUp_563" sheetId="642" state="veryHidden" r:id="rId564"/>
    <sheet name="StartUp_564" sheetId="643" state="veryHidden" r:id="rId565"/>
    <sheet name="StartUp_565" sheetId="645" state="veryHidden" r:id="rId566"/>
    <sheet name="StartUp_566" sheetId="646" state="veryHidden" r:id="rId567"/>
    <sheet name="StartUp_567" sheetId="647" state="veryHidden" r:id="rId568"/>
    <sheet name="StartUp_568" sheetId="648" state="veryHidden" r:id="rId569"/>
    <sheet name="StartUp_569" sheetId="649" state="veryHidden" r:id="rId570"/>
    <sheet name="StartUp_570" sheetId="650" state="veryHidden" r:id="rId571"/>
    <sheet name="StartUp_571" sheetId="651" state="veryHidden" r:id="rId572"/>
    <sheet name="StartUp_572" sheetId="652" state="veryHidden" r:id="rId573"/>
    <sheet name="StartUp_573" sheetId="653" state="veryHidden" r:id="rId574"/>
    <sheet name="StartUp_574" sheetId="654" state="veryHidden" r:id="rId575"/>
    <sheet name="StartUp_575" sheetId="655" state="veryHidden" r:id="rId576"/>
    <sheet name="StartUp_576" sheetId="656" state="veryHidden" r:id="rId577"/>
    <sheet name="StartUp_577" sheetId="657" state="veryHidden" r:id="rId578"/>
    <sheet name="StartUp_578" sheetId="658" state="veryHidden" r:id="rId579"/>
    <sheet name="StartUp_579" sheetId="659" state="veryHidden" r:id="rId580"/>
    <sheet name="StartUp_580" sheetId="660" state="veryHidden" r:id="rId581"/>
    <sheet name="StartUp_581" sheetId="661" state="veryHidden" r:id="rId582"/>
    <sheet name="StartUp_582" sheetId="662" state="veryHidden" r:id="rId583"/>
    <sheet name="StartUp_583" sheetId="663" state="veryHidden" r:id="rId584"/>
    <sheet name="StartUp_584" sheetId="664" state="veryHidden" r:id="rId585"/>
    <sheet name="StartUp_585" sheetId="665" state="veryHidden" r:id="rId586"/>
    <sheet name="StartUp_586" sheetId="666" state="veryHidden" r:id="rId587"/>
    <sheet name="StartUp_587" sheetId="667" state="veryHidden" r:id="rId588"/>
    <sheet name="StartUp_588" sheetId="668" state="veryHidden" r:id="rId589"/>
    <sheet name="StartUp_589" sheetId="669" state="veryHidden" r:id="rId590"/>
    <sheet name="StartUp_590" sheetId="670" state="veryHidden" r:id="rId591"/>
    <sheet name="StartUp_591" sheetId="671" state="veryHidden" r:id="rId592"/>
    <sheet name="StartUp_592" sheetId="672" state="veryHidden" r:id="rId593"/>
    <sheet name="StartUp_593" sheetId="673" state="veryHidden" r:id="rId594"/>
    <sheet name="StartUp_594" sheetId="674" state="veryHidden" r:id="rId595"/>
    <sheet name="StartUp_595" sheetId="675" state="veryHidden" r:id="rId596"/>
    <sheet name="StartUp_596" sheetId="676" state="veryHidden" r:id="rId597"/>
    <sheet name="StartUp_597" sheetId="677" state="veryHidden" r:id="rId598"/>
    <sheet name="StartUp_598" sheetId="678" state="veryHidden" r:id="rId599"/>
    <sheet name="StartUp_599" sheetId="679" state="veryHidden" r:id="rId600"/>
    <sheet name="StartUp_600" sheetId="680" state="veryHidden" r:id="rId601"/>
    <sheet name="StartUp_601" sheetId="681" state="veryHidden" r:id="rId602"/>
    <sheet name="StartUp_602" sheetId="682" state="veryHidden" r:id="rId603"/>
    <sheet name="StartUp_603" sheetId="683" state="veryHidden" r:id="rId604"/>
    <sheet name="StartUp_604" sheetId="684" state="veryHidden" r:id="rId605"/>
    <sheet name="StartUp_605" sheetId="685" state="veryHidden" r:id="rId606"/>
    <sheet name="StartUp_606" sheetId="686" state="veryHidden" r:id="rId607"/>
    <sheet name="StartUp_607" sheetId="688" state="veryHidden" r:id="rId608"/>
    <sheet name="StartUp_608" sheetId="689" state="veryHidden" r:id="rId609"/>
    <sheet name="StartUp_609" sheetId="690" state="veryHidden" r:id="rId610"/>
    <sheet name="StartUp_610" sheetId="691" state="veryHidden" r:id="rId611"/>
    <sheet name="StartUp_611" sheetId="692" state="veryHidden" r:id="rId612"/>
    <sheet name="StartUp_612" sheetId="693" state="veryHidden" r:id="rId613"/>
    <sheet name="StartUp_613" sheetId="694" state="veryHidden" r:id="rId614"/>
    <sheet name="StartUp_614" sheetId="695" state="veryHidden" r:id="rId615"/>
    <sheet name="StartUp_615" sheetId="696" state="veryHidden" r:id="rId616"/>
    <sheet name="StartUp_616" sheetId="697" state="veryHidden" r:id="rId617"/>
    <sheet name="StartUp_617" sheetId="698" state="veryHidden" r:id="rId618"/>
    <sheet name="StartUp_618" sheetId="699" state="veryHidden" r:id="rId619"/>
    <sheet name="StartUp_619" sheetId="700" state="veryHidden" r:id="rId620"/>
    <sheet name="StartUp_620" sheetId="701" state="veryHidden" r:id="rId621"/>
    <sheet name="StartUp_621" sheetId="702" state="veryHidden" r:id="rId622"/>
    <sheet name="StartUp_622" sheetId="703" state="veryHidden" r:id="rId623"/>
    <sheet name="StartUp_623" sheetId="704" state="veryHidden" r:id="rId624"/>
    <sheet name="StartUp_624" sheetId="705" state="veryHidden" r:id="rId625"/>
    <sheet name="StartUp_625" sheetId="706" state="veryHidden" r:id="rId626"/>
    <sheet name="StartUp_626" sheetId="707" state="veryHidden" r:id="rId627"/>
    <sheet name="StartUp_627" sheetId="708" state="veryHidden" r:id="rId628"/>
    <sheet name="StartUp_628" sheetId="709" state="veryHidden" r:id="rId629"/>
    <sheet name="StartUp_629" sheetId="710" state="veryHidden" r:id="rId630"/>
    <sheet name="StartUp_630" sheetId="711" state="veryHidden" r:id="rId631"/>
    <sheet name="StartUp_631" sheetId="712" state="veryHidden" r:id="rId632"/>
    <sheet name="StartUp_632" sheetId="713" state="veryHidden" r:id="rId633"/>
    <sheet name="StartUp_633" sheetId="714" state="veryHidden" r:id="rId634"/>
    <sheet name="StartUp_634" sheetId="715" state="veryHidden" r:id="rId635"/>
    <sheet name="StartUp_635" sheetId="716" state="veryHidden" r:id="rId636"/>
    <sheet name="StartUp_636" sheetId="717" state="veryHidden" r:id="rId637"/>
    <sheet name="StartUp_637" sheetId="718" state="veryHidden" r:id="rId638"/>
    <sheet name="StartUp_638" sheetId="719" state="veryHidden" r:id="rId639"/>
    <sheet name="StartUp_639" sheetId="720" state="veryHidden" r:id="rId640"/>
    <sheet name="StartUp_640" sheetId="721" state="veryHidden" r:id="rId641"/>
    <sheet name="StartUp_641" sheetId="722" state="veryHidden" r:id="rId642"/>
    <sheet name="StartUp_642" sheetId="723" state="veryHidden" r:id="rId643"/>
    <sheet name="StartUp_643" sheetId="724" state="veryHidden" r:id="rId644"/>
    <sheet name="StartUp_644" sheetId="725" state="veryHidden" r:id="rId645"/>
    <sheet name="StartUp_645" sheetId="726" state="veryHidden" r:id="rId646"/>
    <sheet name="StartUp_646" sheetId="727" state="veryHidden" r:id="rId647"/>
    <sheet name="StartUp_647" sheetId="728" state="veryHidden" r:id="rId648"/>
    <sheet name="StartUp_648" sheetId="729" state="veryHidden" r:id="rId649"/>
    <sheet name="StartUp_649" sheetId="730" state="veryHidden" r:id="rId650"/>
    <sheet name="StartUp_650" sheetId="731" state="veryHidden" r:id="rId651"/>
    <sheet name="StartUp_651" sheetId="732" state="veryHidden" r:id="rId652"/>
    <sheet name="StartUp_652" sheetId="733" state="veryHidden" r:id="rId653"/>
    <sheet name="StartUp_653" sheetId="734" state="veryHidden" r:id="rId654"/>
    <sheet name="StartUp_654" sheetId="735" state="veryHidden" r:id="rId655"/>
    <sheet name="StartUp_655" sheetId="736" state="veryHidden" r:id="rId656"/>
    <sheet name="StartUp_656" sheetId="737" state="veryHidden" r:id="rId657"/>
    <sheet name="StartUp_657" sheetId="738" state="veryHidden" r:id="rId658"/>
    <sheet name="StartUp_658" sheetId="739" state="veryHidden" r:id="rId659"/>
    <sheet name="StartUp_659" sheetId="740" state="veryHidden" r:id="rId660"/>
    <sheet name="StartUp_660" sheetId="741" state="veryHidden" r:id="rId661"/>
    <sheet name="StartUp_661" sheetId="742" state="veryHidden" r:id="rId662"/>
    <sheet name="StartUp_662" sheetId="743" state="veryHidden" r:id="rId663"/>
    <sheet name="StartUp_663" sheetId="744" state="veryHidden" r:id="rId664"/>
    <sheet name="StartUp_664" sheetId="745" state="veryHidden" r:id="rId665"/>
    <sheet name="StartUp_665" sheetId="746" state="veryHidden" r:id="rId666"/>
    <sheet name="StartUp_666" sheetId="747" state="veryHidden" r:id="rId667"/>
    <sheet name="StartUp_667" sheetId="748" state="veryHidden" r:id="rId668"/>
    <sheet name="StartUp_668" sheetId="749" state="veryHidden" r:id="rId669"/>
    <sheet name="StartUp_669" sheetId="750" state="veryHidden" r:id="rId670"/>
    <sheet name="StartUp_670" sheetId="751" state="veryHidden" r:id="rId671"/>
    <sheet name="StartUp_671" sheetId="752" state="veryHidden" r:id="rId672"/>
    <sheet name="StartUp_672" sheetId="753" state="veryHidden" r:id="rId673"/>
    <sheet name="StartUp_673" sheetId="754" state="veryHidden" r:id="rId674"/>
    <sheet name="StartUp_674" sheetId="755" state="veryHidden" r:id="rId675"/>
    <sheet name="StartUp_675" sheetId="756" state="veryHidden" r:id="rId676"/>
    <sheet name="StartUp_676" sheetId="757" state="veryHidden" r:id="rId677"/>
    <sheet name="StartUp_677" sheetId="758" state="veryHidden" r:id="rId678"/>
    <sheet name="StartUp_678" sheetId="759" state="veryHidden" r:id="rId679"/>
    <sheet name="StartUp_679" sheetId="760" state="veryHidden" r:id="rId680"/>
    <sheet name="StartUp_680" sheetId="761" state="veryHidden" r:id="rId681"/>
    <sheet name="StartUp_681" sheetId="762" state="veryHidden" r:id="rId682"/>
    <sheet name="StartUp_682" sheetId="763" state="veryHidden" r:id="rId683"/>
    <sheet name="StartUp_683" sheetId="764" state="veryHidden" r:id="rId684"/>
    <sheet name="StartUp_684" sheetId="765" state="veryHidden" r:id="rId685"/>
    <sheet name="StartUp_685" sheetId="766" state="veryHidden" r:id="rId686"/>
    <sheet name="StartUp_686" sheetId="767" state="veryHidden" r:id="rId687"/>
    <sheet name="StartUp_687" sheetId="768" state="veryHidden" r:id="rId688"/>
    <sheet name="StartUp_688" sheetId="769" state="veryHidden" r:id="rId689"/>
    <sheet name="StartUp_689" sheetId="770" state="veryHidden" r:id="rId690"/>
    <sheet name="StartUp_690" sheetId="771" state="veryHidden" r:id="rId691"/>
    <sheet name="StartUp_691" sheetId="772" state="veryHidden" r:id="rId692"/>
    <sheet name="StartUp_692" sheetId="773" state="veryHidden" r:id="rId693"/>
    <sheet name="StartUp_693" sheetId="774" state="veryHidden" r:id="rId694"/>
    <sheet name="StartUp_694" sheetId="775" state="veryHidden" r:id="rId695"/>
    <sheet name="StartUp_695" sheetId="776" state="veryHidden" r:id="rId696"/>
    <sheet name="StartUp_696" sheetId="777" state="veryHidden" r:id="rId697"/>
    <sheet name="StartUp_697" sheetId="778" state="veryHidden" r:id="rId698"/>
    <sheet name="StartUp_698" sheetId="779" state="veryHidden" r:id="rId699"/>
    <sheet name="StartUp_699" sheetId="780" state="veryHidden" r:id="rId700"/>
    <sheet name="StartUp_700" sheetId="781" state="veryHidden" r:id="rId701"/>
    <sheet name="StartUp_701" sheetId="782" state="veryHidden" r:id="rId702"/>
    <sheet name="StartUp_702" sheetId="783" state="veryHidden" r:id="rId703"/>
    <sheet name="StartUp_703" sheetId="784" state="veryHidden" r:id="rId704"/>
    <sheet name="StartUp_704" sheetId="785" state="veryHidden" r:id="rId705"/>
    <sheet name="StartUp_705" sheetId="786" state="veryHidden" r:id="rId706"/>
    <sheet name="StartUp_706" sheetId="787" state="veryHidden" r:id="rId707"/>
    <sheet name="StartUp_707" sheetId="788" state="veryHidden" r:id="rId708"/>
    <sheet name="StartUp_708" sheetId="789" state="veryHidden" r:id="rId709"/>
    <sheet name="StartUp_709" sheetId="790" state="veryHidden" r:id="rId710"/>
    <sheet name="StartUp_710" sheetId="791" state="veryHidden" r:id="rId711"/>
    <sheet name="StartUp_711" sheetId="792" state="veryHidden" r:id="rId712"/>
    <sheet name="StartUp_712" sheetId="793" state="veryHidden" r:id="rId713"/>
    <sheet name="StartUp_713" sheetId="794" state="veryHidden" r:id="rId714"/>
    <sheet name="StartUp_714" sheetId="795" state="veryHidden" r:id="rId715"/>
    <sheet name="StartUp_715" sheetId="796" state="veryHidden" r:id="rId716"/>
    <sheet name="StartUp_716" sheetId="797" state="veryHidden" r:id="rId717"/>
    <sheet name="StartUp_717" sheetId="798" state="veryHidden" r:id="rId718"/>
    <sheet name="StartUp_718" sheetId="799" state="veryHidden" r:id="rId719"/>
    <sheet name="StartUp_719" sheetId="800" state="veryHidden" r:id="rId720"/>
    <sheet name="StartUp_720" sheetId="801" state="veryHidden" r:id="rId721"/>
    <sheet name="StartUp_721" sheetId="802" state="veryHidden" r:id="rId722"/>
    <sheet name="StartUp_722" sheetId="803" state="veryHidden" r:id="rId723"/>
    <sheet name="StartUp_723" sheetId="804" state="veryHidden" r:id="rId724"/>
    <sheet name="StartUp_724" sheetId="805" state="veryHidden" r:id="rId725"/>
    <sheet name="StartUp_725" sheetId="806" state="veryHidden" r:id="rId726"/>
    <sheet name="StartUp_726" sheetId="807" state="veryHidden" r:id="rId727"/>
    <sheet name="StartUp_727" sheetId="808" state="veryHidden" r:id="rId728"/>
    <sheet name="StartUp_728" sheetId="809" state="veryHidden" r:id="rId729"/>
    <sheet name="StartUp_729" sheetId="810" state="veryHidden" r:id="rId730"/>
    <sheet name="StartUp_730" sheetId="811" state="veryHidden" r:id="rId731"/>
    <sheet name="StartUp_731" sheetId="812" state="veryHidden" r:id="rId732"/>
    <sheet name="StartUp_732" sheetId="813" state="veryHidden" r:id="rId733"/>
    <sheet name="StartUp_733" sheetId="814" state="veryHidden" r:id="rId734"/>
    <sheet name="StartUp_734" sheetId="815" state="veryHidden" r:id="rId735"/>
    <sheet name="StartUp_735" sheetId="816" state="veryHidden" r:id="rId736"/>
    <sheet name="StartUp_736" sheetId="817" state="veryHidden" r:id="rId737"/>
    <sheet name="StartUp_737" sheetId="818" state="veryHidden" r:id="rId738"/>
    <sheet name="StartUp_738" sheetId="819" state="veryHidden" r:id="rId739"/>
    <sheet name="StartUp_739" sheetId="820" state="veryHidden" r:id="rId740"/>
    <sheet name="StartUp_740" sheetId="821" state="veryHidden" r:id="rId741"/>
    <sheet name="StartUp_741" sheetId="822" state="veryHidden" r:id="rId742"/>
    <sheet name="StartUp_742" sheetId="823" state="veryHidden" r:id="rId743"/>
    <sheet name="StartUp_743" sheetId="824" state="veryHidden" r:id="rId744"/>
    <sheet name="StartUp_744" sheetId="825" state="veryHidden" r:id="rId745"/>
    <sheet name="StartUp_745" sheetId="826" state="veryHidden" r:id="rId746"/>
    <sheet name="StartUp_746" sheetId="827" state="veryHidden" r:id="rId747"/>
    <sheet name="StartUp_747" sheetId="828" state="veryHidden" r:id="rId748"/>
    <sheet name="StartUp_748" sheetId="829" state="veryHidden" r:id="rId749"/>
    <sheet name="StartUp_749" sheetId="830" state="veryHidden" r:id="rId750"/>
    <sheet name="StartUp_750" sheetId="831" state="veryHidden" r:id="rId751"/>
    <sheet name="StartUp_751" sheetId="832" state="veryHidden" r:id="rId752"/>
    <sheet name="StartUp_752" sheetId="833" state="veryHidden" r:id="rId753"/>
    <sheet name="StartUp_753" sheetId="834" state="veryHidden" r:id="rId754"/>
    <sheet name="StartUp_754" sheetId="835" state="veryHidden" r:id="rId755"/>
    <sheet name="StartUp_755" sheetId="836" state="veryHidden" r:id="rId756"/>
    <sheet name="StartUp_756" sheetId="837" state="veryHidden" r:id="rId757"/>
    <sheet name="StartUp_757" sheetId="838" state="veryHidden" r:id="rId758"/>
    <sheet name="StartUp_758" sheetId="839" state="veryHidden" r:id="rId759"/>
    <sheet name="StartUp_759" sheetId="840" state="veryHidden" r:id="rId760"/>
    <sheet name="StartUp_760" sheetId="841" state="veryHidden" r:id="rId761"/>
    <sheet name="StartUp_761" sheetId="842" state="veryHidden" r:id="rId762"/>
    <sheet name="StartUp_762" sheetId="843" state="veryHidden" r:id="rId763"/>
    <sheet name="StartUp_763" sheetId="844" state="veryHidden" r:id="rId764"/>
    <sheet name="StartUp_764" sheetId="845" state="veryHidden" r:id="rId765"/>
    <sheet name="StartUp_765" sheetId="846" state="veryHidden" r:id="rId766"/>
    <sheet name="StartUp_766" sheetId="847" state="veryHidden" r:id="rId767"/>
    <sheet name="StartUp_767" sheetId="848" state="veryHidden" r:id="rId768"/>
    <sheet name="StartUp_768" sheetId="849" state="veryHidden" r:id="rId769"/>
    <sheet name="StartUp_769" sheetId="850" state="veryHidden" r:id="rId770"/>
    <sheet name="StartUp_770" sheetId="851" state="veryHidden" r:id="rId771"/>
    <sheet name="StartUp_771" sheetId="852" state="veryHidden" r:id="rId772"/>
    <sheet name="StartUp_772" sheetId="853" state="veryHidden" r:id="rId773"/>
    <sheet name="StartUp_773" sheetId="854" state="veryHidden" r:id="rId774"/>
    <sheet name="StartUp_774" sheetId="855" state="veryHidden" r:id="rId775"/>
    <sheet name="StartUp_775" sheetId="856" state="veryHidden" r:id="rId776"/>
    <sheet name="StartUp_776" sheetId="857" state="veryHidden" r:id="rId777"/>
    <sheet name="StartUp_777" sheetId="858" state="veryHidden" r:id="rId778"/>
    <sheet name="StartUp_778" sheetId="859" state="veryHidden" r:id="rId779"/>
    <sheet name="StartUp_779" sheetId="860" state="veryHidden" r:id="rId780"/>
    <sheet name="StartUp_780" sheetId="861" state="veryHidden" r:id="rId781"/>
    <sheet name="StartUp_781" sheetId="862" state="veryHidden" r:id="rId782"/>
    <sheet name="StartUp_782" sheetId="863" state="veryHidden" r:id="rId783"/>
    <sheet name="StartUp_783" sheetId="864" state="veryHidden" r:id="rId784"/>
    <sheet name="StartUp_784" sheetId="865" state="veryHidden" r:id="rId785"/>
    <sheet name="StartUp_785" sheetId="866" state="veryHidden" r:id="rId786"/>
    <sheet name="StartUp_786" sheetId="867" state="veryHidden" r:id="rId787"/>
    <sheet name="StartUp_787" sheetId="868" state="veryHidden" r:id="rId788"/>
    <sheet name="StartUp_788" sheetId="869" state="veryHidden" r:id="rId789"/>
    <sheet name="StartUp_789" sheetId="870" state="veryHidden" r:id="rId790"/>
    <sheet name="StartUp_790" sheetId="871" state="veryHidden" r:id="rId791"/>
    <sheet name="StartUp_791" sheetId="872" state="veryHidden" r:id="rId792"/>
    <sheet name="StartUp_792" sheetId="873" state="veryHidden" r:id="rId793"/>
    <sheet name="StartUp_793" sheetId="874" state="veryHidden" r:id="rId794"/>
    <sheet name="StartUp_794" sheetId="875" state="veryHidden" r:id="rId795"/>
    <sheet name="StartUp_795" sheetId="876" state="veryHidden" r:id="rId796"/>
    <sheet name="StartUp_796" sheetId="877" state="veryHidden" r:id="rId797"/>
    <sheet name="StartUp_797" sheetId="878" state="veryHidden" r:id="rId798"/>
    <sheet name="StartUp_798" sheetId="879" state="veryHidden" r:id="rId799"/>
    <sheet name="StartUp_799" sheetId="880" state="veryHidden" r:id="rId800"/>
    <sheet name="StartUp_800" sheetId="881" state="veryHidden" r:id="rId801"/>
    <sheet name="StartUp_801" sheetId="882" state="veryHidden" r:id="rId802"/>
    <sheet name="StartUp_802" sheetId="883" state="veryHidden" r:id="rId803"/>
    <sheet name="StartUp_803" sheetId="884" state="veryHidden" r:id="rId804"/>
    <sheet name="StartUp_804" sheetId="885" state="veryHidden" r:id="rId805"/>
    <sheet name="StartUp_805" sheetId="886" state="veryHidden" r:id="rId806"/>
    <sheet name="StartUp_806" sheetId="887" state="veryHidden" r:id="rId807"/>
    <sheet name="StartUp_807" sheetId="888" state="veryHidden" r:id="rId808"/>
    <sheet name="StartUp_808" sheetId="889" state="veryHidden" r:id="rId809"/>
    <sheet name="StartUp_809" sheetId="890" state="veryHidden" r:id="rId810"/>
    <sheet name="StartUp_810" sheetId="891" state="veryHidden" r:id="rId811"/>
    <sheet name="StartUp_811" sheetId="892" state="veryHidden" r:id="rId812"/>
    <sheet name="StartUp_812" sheetId="893" state="veryHidden" r:id="rId813"/>
    <sheet name="StartUp_813" sheetId="894" state="veryHidden" r:id="rId814"/>
    <sheet name="StartUp_814" sheetId="895" state="veryHidden" r:id="rId815"/>
    <sheet name="StartUp_815" sheetId="896" state="veryHidden" r:id="rId816"/>
    <sheet name="StartUp_816" sheetId="897" state="veryHidden" r:id="rId817"/>
    <sheet name="StartUp_817" sheetId="898" state="veryHidden" r:id="rId818"/>
    <sheet name="StartUp_818" sheetId="899" state="veryHidden" r:id="rId819"/>
    <sheet name="StartUp_819" sheetId="900" state="veryHidden" r:id="rId820"/>
    <sheet name="StartUp_820" sheetId="901" state="veryHidden" r:id="rId821"/>
    <sheet name="StartUp_821" sheetId="902" state="veryHidden" r:id="rId822"/>
    <sheet name="StartUp_822" sheetId="903" state="veryHidden" r:id="rId823"/>
    <sheet name="StartUp_823" sheetId="904" state="veryHidden" r:id="rId824"/>
    <sheet name="StartUp_824" sheetId="905" state="veryHidden" r:id="rId825"/>
    <sheet name="StartUp_825" sheetId="906" state="veryHidden" r:id="rId826"/>
    <sheet name="StartUp_826" sheetId="907" state="veryHidden" r:id="rId827"/>
    <sheet name="StartUp_827" sheetId="908" state="veryHidden" r:id="rId828"/>
    <sheet name="StartUp_828" sheetId="909" state="veryHidden" r:id="rId829"/>
    <sheet name="StartUp_829" sheetId="910" state="veryHidden" r:id="rId830"/>
    <sheet name="StartUp_830" sheetId="911" state="veryHidden" r:id="rId831"/>
    <sheet name="StartUp_831" sheetId="912" state="veryHidden" r:id="rId832"/>
    <sheet name="StartUp_832" sheetId="913" state="veryHidden" r:id="rId833"/>
    <sheet name="StartUp_833" sheetId="914" state="veryHidden" r:id="rId834"/>
    <sheet name="StartUp_834" sheetId="915" state="veryHidden" r:id="rId835"/>
    <sheet name="StartUp_835" sheetId="916" state="veryHidden" r:id="rId836"/>
    <sheet name="StartUp_836" sheetId="917" state="veryHidden" r:id="rId837"/>
    <sheet name="StartUp_837" sheetId="918" state="veryHidden" r:id="rId838"/>
    <sheet name="StartUp_838" sheetId="919" state="veryHidden" r:id="rId839"/>
    <sheet name="StartUp_839" sheetId="920" state="veryHidden" r:id="rId840"/>
    <sheet name="StartUp_840" sheetId="921" state="veryHidden" r:id="rId841"/>
    <sheet name="StartUp_841" sheetId="922" state="veryHidden" r:id="rId842"/>
    <sheet name="StartUp_842" sheetId="923" state="veryHidden" r:id="rId843"/>
    <sheet name="StartUp_843" sheetId="924" state="veryHidden" r:id="rId844"/>
    <sheet name="StartUp_844" sheetId="925" state="veryHidden" r:id="rId845"/>
    <sheet name="StartUp_845" sheetId="926" state="veryHidden" r:id="rId846"/>
    <sheet name="StartUp_846" sheetId="927" state="veryHidden" r:id="rId847"/>
    <sheet name="StartUp_847" sheetId="928" state="veryHidden" r:id="rId848"/>
    <sheet name="StartUp_848" sheetId="929" state="veryHidden" r:id="rId849"/>
    <sheet name="StartUp_849" sheetId="930" state="veryHidden" r:id="rId850"/>
    <sheet name="StartUp_850" sheetId="931" state="veryHidden" r:id="rId851"/>
    <sheet name="StartUp_851" sheetId="932" state="veryHidden" r:id="rId852"/>
    <sheet name="StartUp_852" sheetId="933" state="veryHidden" r:id="rId853"/>
    <sheet name="StartUp_853" sheetId="934" state="veryHidden" r:id="rId854"/>
    <sheet name="StartUp_854" sheetId="935" state="veryHidden" r:id="rId855"/>
    <sheet name="StartUp_855" sheetId="936" state="veryHidden" r:id="rId856"/>
    <sheet name="StartUp_856" sheetId="937" state="veryHidden" r:id="rId857"/>
    <sheet name="StartUp_857" sheetId="938" state="veryHidden" r:id="rId858"/>
    <sheet name="StartUp_858" sheetId="939" state="veryHidden" r:id="rId859"/>
    <sheet name="StartUp_859" sheetId="940" state="veryHidden" r:id="rId860"/>
    <sheet name="StartUp_860" sheetId="941" state="veryHidden" r:id="rId861"/>
    <sheet name="StartUp_861" sheetId="942" state="veryHidden" r:id="rId862"/>
    <sheet name="StartUp_862" sheetId="943" state="veryHidden" r:id="rId863"/>
    <sheet name="StartUp_863" sheetId="944" state="veryHidden" r:id="rId864"/>
    <sheet name="StartUp_864" sheetId="945" state="veryHidden" r:id="rId865"/>
    <sheet name="StartUp_865" sheetId="946" state="veryHidden" r:id="rId866"/>
    <sheet name="StartUp_866" sheetId="947" state="veryHidden" r:id="rId867"/>
    <sheet name="StartUp_867" sheetId="948" state="veryHidden" r:id="rId868"/>
    <sheet name="StartUp_868" sheetId="949" state="veryHidden" r:id="rId869"/>
    <sheet name="StartUp_869" sheetId="950" state="veryHidden" r:id="rId870"/>
    <sheet name="StartUp_870" sheetId="951" state="veryHidden" r:id="rId871"/>
    <sheet name="StartUp_871" sheetId="952" state="veryHidden" r:id="rId872"/>
    <sheet name="StartUp_872" sheetId="953" state="veryHidden" r:id="rId873"/>
    <sheet name="StartUp_873" sheetId="954" state="veryHidden" r:id="rId874"/>
    <sheet name="StartUp_874" sheetId="955" state="veryHidden" r:id="rId875"/>
    <sheet name="StartUp_875" sheetId="956" state="veryHidden" r:id="rId876"/>
    <sheet name="StartUp_876" sheetId="957" state="veryHidden" r:id="rId877"/>
    <sheet name="StartUp_877" sheetId="958" state="veryHidden" r:id="rId878"/>
    <sheet name="StartUp_878" sheetId="959" state="veryHidden" r:id="rId879"/>
    <sheet name="StartUp_879" sheetId="960" state="veryHidden" r:id="rId880"/>
    <sheet name="StartUp_880" sheetId="961" state="veryHidden" r:id="rId881"/>
    <sheet name="StartUp_881" sheetId="962" state="veryHidden" r:id="rId882"/>
    <sheet name="StartUp_882" sheetId="963" state="veryHidden" r:id="rId883"/>
    <sheet name="StartUp_883" sheetId="964" state="veryHidden" r:id="rId884"/>
    <sheet name="StartUp_884" sheetId="965" state="veryHidden" r:id="rId885"/>
    <sheet name="StartUp_885" sheetId="966" state="veryHidden" r:id="rId886"/>
    <sheet name="StartUp_886" sheetId="967" state="veryHidden" r:id="rId887"/>
    <sheet name="StartUp_887" sheetId="968" state="veryHidden" r:id="rId888"/>
    <sheet name="StartUp_888" sheetId="969" state="veryHidden" r:id="rId889"/>
    <sheet name="StartUp_889" sheetId="970" state="veryHidden" r:id="rId890"/>
    <sheet name="StartUp_890" sheetId="971" state="veryHidden" r:id="rId891"/>
    <sheet name="StartUp_891" sheetId="972" state="veryHidden" r:id="rId892"/>
    <sheet name="StartUp_892" sheetId="973" state="veryHidden" r:id="rId893"/>
    <sheet name="StartUp_893" sheetId="974" state="veryHidden" r:id="rId894"/>
    <sheet name="StartUp_894" sheetId="975" state="veryHidden" r:id="rId895"/>
    <sheet name="StartUp_895" sheetId="976" state="veryHidden" r:id="rId896"/>
    <sheet name="StartUp_896" sheetId="977" state="veryHidden" r:id="rId897"/>
    <sheet name="StartUp_897" sheetId="978" state="veryHidden" r:id="rId898"/>
    <sheet name="StartUp_898" sheetId="979" state="veryHidden" r:id="rId899"/>
    <sheet name="StartUp_899" sheetId="980" state="veryHidden" r:id="rId900"/>
    <sheet name="StartUp_900" sheetId="981" state="veryHidden" r:id="rId901"/>
    <sheet name="StartUp_901" sheetId="982" state="veryHidden" r:id="rId902"/>
    <sheet name="StartUp_902" sheetId="983" state="veryHidden" r:id="rId903"/>
    <sheet name="StartUp_903" sheetId="984" state="veryHidden" r:id="rId904"/>
    <sheet name="StartUp_904" sheetId="985" state="veryHidden" r:id="rId905"/>
    <sheet name="StartUp_905" sheetId="986" state="veryHidden" r:id="rId906"/>
    <sheet name="StartUp_906" sheetId="987" state="veryHidden" r:id="rId907"/>
    <sheet name="StartUp_907" sheetId="988" state="veryHidden" r:id="rId908"/>
    <sheet name="StartUp_908" sheetId="989" state="veryHidden" r:id="rId909"/>
    <sheet name="StartUp_909" sheetId="990" state="veryHidden" r:id="rId910"/>
    <sheet name="StartUp_910" sheetId="991" state="veryHidden" r:id="rId911"/>
    <sheet name="StartUp_911" sheetId="992" state="veryHidden" r:id="rId912"/>
    <sheet name="StartUp_912" sheetId="993" state="veryHidden" r:id="rId913"/>
    <sheet name="StartUp_913" sheetId="994" state="veryHidden" r:id="rId914"/>
    <sheet name="StartUp_914" sheetId="995" state="veryHidden" r:id="rId915"/>
    <sheet name="StartUp_915" sheetId="996" state="veryHidden" r:id="rId916"/>
    <sheet name="StartUp_916" sheetId="997" state="veryHidden" r:id="rId917"/>
    <sheet name="StartUp_917" sheetId="998" state="veryHidden" r:id="rId918"/>
    <sheet name="StartUp_918" sheetId="999" state="veryHidden" r:id="rId919"/>
    <sheet name="StartUp_919" sheetId="1000" state="veryHidden" r:id="rId920"/>
    <sheet name="StartUp_920" sheetId="1001" state="veryHidden" r:id="rId921"/>
    <sheet name="StartUp_921" sheetId="1002" state="veryHidden" r:id="rId922"/>
    <sheet name="StartUp_922" sheetId="1003" state="veryHidden" r:id="rId923"/>
    <sheet name="StartUp_923" sheetId="1004" state="veryHidden" r:id="rId924"/>
    <sheet name="StartUp_924" sheetId="1005" state="veryHidden" r:id="rId925"/>
    <sheet name="StartUp_925" sheetId="1006" state="veryHidden" r:id="rId926"/>
    <sheet name="StartUp_926" sheetId="1007" state="veryHidden" r:id="rId927"/>
    <sheet name="StartUp_927" sheetId="1008" state="veryHidden" r:id="rId928"/>
    <sheet name="StartUp_928" sheetId="1009" state="veryHidden" r:id="rId929"/>
    <sheet name="StartUp_929" sheetId="1010" state="veryHidden" r:id="rId930"/>
    <sheet name="StartUp_930" sheetId="1011" state="veryHidden" r:id="rId931"/>
    <sheet name="StartUp_931" sheetId="1012" state="veryHidden" r:id="rId932"/>
    <sheet name="StartUp_932" sheetId="1013" state="veryHidden" r:id="rId933"/>
    <sheet name="StartUp_933" sheetId="1014" state="veryHidden" r:id="rId934"/>
    <sheet name="StartUp_934" sheetId="1015" state="veryHidden" r:id="rId935"/>
    <sheet name="StartUp_935" sheetId="1016" state="veryHidden" r:id="rId936"/>
    <sheet name="StartUp_936" sheetId="1017" state="veryHidden" r:id="rId937"/>
    <sheet name="StartUp_937" sheetId="1018" state="veryHidden" r:id="rId938"/>
    <sheet name="StartUp_938" sheetId="1019" state="veryHidden" r:id="rId939"/>
    <sheet name="StartUp_939" sheetId="1020" state="veryHidden" r:id="rId940"/>
    <sheet name="StartUp_940" sheetId="1021" state="veryHidden" r:id="rId941"/>
    <sheet name="StartUp_941" sheetId="1022" state="veryHidden" r:id="rId942"/>
    <sheet name="StartUp_942" sheetId="1023" state="veryHidden" r:id="rId943"/>
    <sheet name="StartUp_943" sheetId="1024" state="veryHidden" r:id="rId944"/>
    <sheet name="StartUp_944" sheetId="1025" state="veryHidden" r:id="rId945"/>
    <sheet name="StartUp_945" sheetId="1026" state="veryHidden" r:id="rId946"/>
    <sheet name="StartUp_946" sheetId="1027" state="veryHidden" r:id="rId947"/>
    <sheet name="StartUp_947" sheetId="1028" state="veryHidden" r:id="rId948"/>
    <sheet name="StartUp_948" sheetId="1029" state="veryHidden" r:id="rId949"/>
    <sheet name="StartUp_949" sheetId="1030" state="veryHidden" r:id="rId950"/>
    <sheet name="StartUp_950" sheetId="1031" state="veryHidden" r:id="rId951"/>
    <sheet name="StartUp_951" sheetId="1032" state="veryHidden" r:id="rId952"/>
    <sheet name="StartUp_952" sheetId="1033" state="veryHidden" r:id="rId953"/>
    <sheet name="StartUp_953" sheetId="1034" state="veryHidden" r:id="rId954"/>
    <sheet name="StartUp_954" sheetId="1035" state="veryHidden" r:id="rId955"/>
    <sheet name="StartUp_955" sheetId="1036" state="veryHidden" r:id="rId956"/>
    <sheet name="StartUp_956" sheetId="1037" state="veryHidden" r:id="rId957"/>
    <sheet name="StartUp_957" sheetId="1038" state="veryHidden" r:id="rId958"/>
    <sheet name="StartUp_958" sheetId="1039" state="veryHidden" r:id="rId959"/>
    <sheet name="StartUp_959" sheetId="1040" state="veryHidden" r:id="rId960"/>
    <sheet name="StartUp_960" sheetId="1041" state="veryHidden" r:id="rId961"/>
    <sheet name="StartUp_961" sheetId="1042" state="veryHidden" r:id="rId962"/>
    <sheet name="StartUp_962" sheetId="1043" state="veryHidden" r:id="rId963"/>
    <sheet name="StartUp_963" sheetId="1044" state="veryHidden" r:id="rId964"/>
    <sheet name="StartUp_964" sheetId="1045" state="veryHidden" r:id="rId965"/>
    <sheet name="StartUp_965" sheetId="1046" state="veryHidden" r:id="rId966"/>
    <sheet name="StartUp_966" sheetId="1047" state="veryHidden" r:id="rId967"/>
    <sheet name="StartUp_967" sheetId="1048" state="veryHidden" r:id="rId968"/>
    <sheet name="StartUp_968" sheetId="1049" state="veryHidden" r:id="rId969"/>
    <sheet name="StartUp_969" sheetId="1050" state="veryHidden" r:id="rId970"/>
    <sheet name="StartUp_970" sheetId="1051" state="veryHidden" r:id="rId971"/>
    <sheet name="StartUp_971" sheetId="1052" state="veryHidden" r:id="rId972"/>
    <sheet name="StartUp_972" sheetId="1053" state="veryHidden" r:id="rId973"/>
    <sheet name="StartUp_973" sheetId="1054" state="veryHidden" r:id="rId974"/>
    <sheet name="StartUp_974" sheetId="1055" state="veryHidden" r:id="rId975"/>
    <sheet name="StartUp_975" sheetId="1056" state="veryHidden" r:id="rId976"/>
    <sheet name="StartUp_976" sheetId="1057" state="veryHidden" r:id="rId977"/>
    <sheet name="StartUp_977" sheetId="1058" state="veryHidden" r:id="rId978"/>
    <sheet name="StartUp_978" sheetId="1059" state="veryHidden" r:id="rId979"/>
    <sheet name="StartUp_979" sheetId="1060" state="veryHidden" r:id="rId980"/>
    <sheet name="StartUp_980" sheetId="1061" state="veryHidden" r:id="rId981"/>
    <sheet name="StartUp_981" sheetId="1062" state="veryHidden" r:id="rId982"/>
    <sheet name="StartUp_982" sheetId="1063" state="veryHidden" r:id="rId983"/>
    <sheet name="StartUp_983" sheetId="1064" state="veryHidden" r:id="rId984"/>
    <sheet name="StartUp_984" sheetId="1065" state="veryHidden" r:id="rId985"/>
    <sheet name="StartUp_985" sheetId="1066" state="veryHidden" r:id="rId986"/>
    <sheet name="StartUp_986" sheetId="1067" state="veryHidden" r:id="rId987"/>
    <sheet name="StartUp_987" sheetId="1068" state="veryHidden" r:id="rId988"/>
    <sheet name="StartUp_988" sheetId="1069" state="veryHidden" r:id="rId989"/>
    <sheet name="StartUp_989" sheetId="1070" state="veryHidden" r:id="rId990"/>
    <sheet name="StartUp_990" sheetId="1071" state="veryHidden" r:id="rId991"/>
    <sheet name="StartUp_991" sheetId="1072" state="veryHidden" r:id="rId992"/>
    <sheet name="StartUp_992" sheetId="1073" state="veryHidden" r:id="rId993"/>
    <sheet name="StartUp_993" sheetId="1074" state="veryHidden" r:id="rId994"/>
    <sheet name="StartUp_994" sheetId="1075" state="veryHidden" r:id="rId995"/>
    <sheet name="StartUp_995" sheetId="1076" state="veryHidden" r:id="rId996"/>
    <sheet name="StartUp_996" sheetId="1077" state="veryHidden" r:id="rId997"/>
    <sheet name="StartUp_997" sheetId="1078" state="veryHidden" r:id="rId998"/>
    <sheet name="StartUp_998" sheetId="1079" state="veryHidden" r:id="rId999"/>
    <sheet name="StartUp_999" sheetId="1080" state="veryHidden" r:id="rId1000"/>
    <sheet name="StartUp_1000" sheetId="1081" state="veryHidden" r:id="rId1001"/>
    <sheet name="StartUp_1001" sheetId="1082" state="veryHidden" r:id="rId1002"/>
    <sheet name="StartUp_1002" sheetId="1083" state="veryHidden" r:id="rId1003"/>
    <sheet name="StartUp_1003" sheetId="1084" state="veryHidden" r:id="rId1004"/>
    <sheet name="StartUp_1004" sheetId="1085" state="veryHidden" r:id="rId1005"/>
    <sheet name="StartUp_1005" sheetId="1086" state="veryHidden" r:id="rId1006"/>
    <sheet name="StartUp_1006" sheetId="1087" state="veryHidden" r:id="rId1007"/>
    <sheet name="StartUp_1007" sheetId="1088" state="veryHidden" r:id="rId1008"/>
    <sheet name="StartUp_1008" sheetId="1089" state="veryHidden" r:id="rId1009"/>
    <sheet name="StartUp_1009" sheetId="1090" state="veryHidden" r:id="rId1010"/>
    <sheet name="StartUp_1010" sheetId="1091" state="veryHidden" r:id="rId1011"/>
    <sheet name="StartUp_1011" sheetId="1092" state="veryHidden" r:id="rId1012"/>
    <sheet name="StartUp_1012" sheetId="1093" state="veryHidden" r:id="rId1013"/>
    <sheet name="StartUp_1013" sheetId="1094" state="veryHidden" r:id="rId1014"/>
    <sheet name="StartUp_1014" sheetId="1095" state="veryHidden" r:id="rId1015"/>
    <sheet name="StartUp_1015" sheetId="1096" state="veryHidden" r:id="rId1016"/>
    <sheet name="StartUp_1016" sheetId="1097" state="veryHidden" r:id="rId1017"/>
    <sheet name="StartUp_1017" sheetId="1098" state="veryHidden" r:id="rId1018"/>
    <sheet name="StartUp_1018" sheetId="1099" state="veryHidden" r:id="rId1019"/>
    <sheet name="StartUp_1019" sheetId="1100" state="veryHidden" r:id="rId1020"/>
    <sheet name="StartUp_1020" sheetId="1101" state="veryHidden" r:id="rId1021"/>
    <sheet name="StartUp_1021" sheetId="1102" state="veryHidden" r:id="rId1022"/>
    <sheet name="StartUp_1022" sheetId="1103" state="veryHidden" r:id="rId1023"/>
    <sheet name="StartUp_1023" sheetId="1104" state="veryHidden" r:id="rId1024"/>
    <sheet name="StartUp_1024" sheetId="1105" state="veryHidden" r:id="rId1025"/>
    <sheet name="StartUp_1025" sheetId="1106" state="veryHidden" r:id="rId1026"/>
    <sheet name="StartUp_1026" sheetId="1107" state="veryHidden" r:id="rId1027"/>
    <sheet name="StartUp_1027" sheetId="1108" state="veryHidden" r:id="rId1028"/>
    <sheet name="StartUp_1028" sheetId="1109" state="veryHidden" r:id="rId1029"/>
    <sheet name="StartUp_1029" sheetId="1110" state="veryHidden" r:id="rId1030"/>
    <sheet name="StartUp_1030" sheetId="1111" state="veryHidden" r:id="rId1031"/>
    <sheet name="StartUp_1031" sheetId="1112" state="veryHidden" r:id="rId1032"/>
    <sheet name="StartUp_1032" sheetId="1113" state="veryHidden" r:id="rId1033"/>
    <sheet name="StartUp_1033" sheetId="1114" state="veryHidden" r:id="rId1034"/>
    <sheet name="StartUp_1034" sheetId="1115" state="veryHidden" r:id="rId1035"/>
    <sheet name="StartUp_1035" sheetId="1116" state="veryHidden" r:id="rId1036"/>
    <sheet name="StartUp_1036" sheetId="1117" state="veryHidden" r:id="rId1037"/>
    <sheet name="StartUp_1037" sheetId="1118" state="veryHidden" r:id="rId1038"/>
    <sheet name="StartUp_1038" sheetId="1119" state="veryHidden" r:id="rId1039"/>
    <sheet name="StartUp_1039" sheetId="1120" state="veryHidden" r:id="rId1040"/>
    <sheet name="StartUp_1040" sheetId="1121" state="veryHidden" r:id="rId1041"/>
    <sheet name="StartUp_1041" sheetId="1122" state="veryHidden" r:id="rId1042"/>
    <sheet name="StartUp_1042" sheetId="1123" state="veryHidden" r:id="rId1043"/>
    <sheet name="StartUp_1043" sheetId="1124" state="veryHidden" r:id="rId1044"/>
    <sheet name="StartUp_1044" sheetId="1125" state="veryHidden" r:id="rId1045"/>
    <sheet name="StartUp_1045" sheetId="1126" state="veryHidden" r:id="rId1046"/>
    <sheet name="StartUp_1046" sheetId="1127" state="veryHidden" r:id="rId1047"/>
    <sheet name="StartUp_1047" sheetId="1128" state="veryHidden" r:id="rId1048"/>
    <sheet name="StartUp_1048" sheetId="1129" state="veryHidden" r:id="rId1049"/>
    <sheet name="StartUp_1049" sheetId="1130" state="veryHidden" r:id="rId1050"/>
    <sheet name="StartUp_1050" sheetId="1131" state="veryHidden" r:id="rId1051"/>
    <sheet name="StartUp_1051" sheetId="1132" state="veryHidden" r:id="rId1052"/>
    <sheet name="StartUp_1052" sheetId="1133" state="veryHidden" r:id="rId1053"/>
    <sheet name="StartUp_1053" sheetId="1134" state="veryHidden" r:id="rId1054"/>
    <sheet name="StartUp_1054" sheetId="1135" state="veryHidden" r:id="rId1055"/>
    <sheet name="StartUp_1055" sheetId="1136" state="veryHidden" r:id="rId1056"/>
    <sheet name="StartUp_1056" sheetId="1137" state="veryHidden" r:id="rId1057"/>
    <sheet name="StartUp_1057" sheetId="1138" state="veryHidden" r:id="rId1058"/>
    <sheet name="StartUp_1058" sheetId="1139" state="veryHidden" r:id="rId1059"/>
    <sheet name="StartUp_1059" sheetId="1140" state="veryHidden" r:id="rId1060"/>
    <sheet name="StartUp_1060" sheetId="1141" state="veryHidden" r:id="rId1061"/>
    <sheet name="StartUp_1061" sheetId="1142" state="veryHidden" r:id="rId1062"/>
    <sheet name="StartUp_1062" sheetId="1143" state="veryHidden" r:id="rId1063"/>
    <sheet name="StartUp_1063" sheetId="1144" state="veryHidden" r:id="rId1064"/>
    <sheet name="StartUp_1064" sheetId="1145" state="veryHidden" r:id="rId1065"/>
    <sheet name="StartUp_1065" sheetId="1146" state="veryHidden" r:id="rId1066"/>
    <sheet name="StartUp_1066" sheetId="1147" state="veryHidden" r:id="rId1067"/>
    <sheet name="StartUp_1067" sheetId="1148" state="veryHidden" r:id="rId1068"/>
    <sheet name="StartUp_1068" sheetId="1149" state="veryHidden" r:id="rId1069"/>
    <sheet name="StartUp_1069" sheetId="1150" state="veryHidden" r:id="rId1070"/>
    <sheet name="StartUp_1070" sheetId="1151" state="veryHidden" r:id="rId1071"/>
    <sheet name="StartUp_1071" sheetId="1152" state="veryHidden" r:id="rId1072"/>
    <sheet name="StartUp_1072" sheetId="1153" state="veryHidden" r:id="rId1073"/>
    <sheet name="StartUp_1073" sheetId="1154" state="veryHidden" r:id="rId1074"/>
    <sheet name="StartUp_1074" sheetId="1155" state="veryHidden" r:id="rId1075"/>
    <sheet name="StartUp_1075" sheetId="1156" state="veryHidden" r:id="rId1076"/>
    <sheet name="StartUp_1076" sheetId="1157" state="veryHidden" r:id="rId1077"/>
    <sheet name="StartUp_1077" sheetId="1158" state="veryHidden" r:id="rId1078"/>
    <sheet name="StartUp_1078" sheetId="1159" state="veryHidden" r:id="rId1079"/>
    <sheet name="StartUp_1079" sheetId="1160" state="veryHidden" r:id="rId1080"/>
    <sheet name="StartUp_1080" sheetId="1161" state="veryHidden" r:id="rId1081"/>
    <sheet name="StartUp_1081" sheetId="1162" state="veryHidden" r:id="rId1082"/>
    <sheet name="StartUp_1082" sheetId="1163" state="veryHidden" r:id="rId1083"/>
    <sheet name="StartUp_1083" sheetId="1164" state="veryHidden" r:id="rId1084"/>
    <sheet name="StartUp_1084" sheetId="1165" state="veryHidden" r:id="rId1085"/>
    <sheet name="StartUp_1085" sheetId="1166" state="veryHidden" r:id="rId1086"/>
    <sheet name="StartUp_1086" sheetId="1167" state="veryHidden" r:id="rId1087"/>
    <sheet name="StartUp_1087" sheetId="1168" state="veryHidden" r:id="rId1088"/>
    <sheet name="StartUp_1088" sheetId="1169" state="veryHidden" r:id="rId1089"/>
    <sheet name="StartUp_1089" sheetId="1170" state="veryHidden" r:id="rId1090"/>
    <sheet name="StartUp_1090" sheetId="1171" state="veryHidden" r:id="rId1091"/>
    <sheet name="StartUp_1091" sheetId="1172" state="veryHidden" r:id="rId1092"/>
    <sheet name="StartUp_1092" sheetId="1173" state="veryHidden" r:id="rId1093"/>
    <sheet name="StartUp_1093" sheetId="1174" state="veryHidden" r:id="rId1094"/>
    <sheet name="StartUp_1094" sheetId="1175" state="veryHidden" r:id="rId1095"/>
    <sheet name="StartUp_1095" sheetId="1176" state="veryHidden" r:id="rId1096"/>
    <sheet name="StartUp_1096" sheetId="1177" state="veryHidden" r:id="rId1097"/>
    <sheet name="StartUp_1097" sheetId="1178" state="veryHidden" r:id="rId1098"/>
    <sheet name="StartUp_1098" sheetId="1179" state="veryHidden" r:id="rId1099"/>
    <sheet name="StartUp_1099" sheetId="1180" state="veryHidden" r:id="rId1100"/>
    <sheet name="StartUp_1100" sheetId="1181" state="veryHidden" r:id="rId1101"/>
    <sheet name="StartUp_1101" sheetId="1182" state="veryHidden" r:id="rId1102"/>
    <sheet name="StartUp_1102" sheetId="1183" state="veryHidden" r:id="rId1103"/>
    <sheet name="StartUp_1103" sheetId="1184" state="veryHidden" r:id="rId1104"/>
    <sheet name="StartUp_1104" sheetId="1185" state="veryHidden" r:id="rId1105"/>
    <sheet name="StartUp_1105" sheetId="1186" state="veryHidden" r:id="rId1106"/>
    <sheet name="StartUp_1106" sheetId="1187" state="veryHidden" r:id="rId1107"/>
    <sheet name="StartUp_1107" sheetId="1188" state="veryHidden" r:id="rId1108"/>
    <sheet name="StartUp_1108" sheetId="1189" state="veryHidden" r:id="rId1109"/>
    <sheet name="StartUp_1109" sheetId="1190" state="veryHidden" r:id="rId1110"/>
    <sheet name="StartUp_1110" sheetId="1191" state="veryHidden" r:id="rId1111"/>
    <sheet name="StartUp_1111" sheetId="1192" state="veryHidden" r:id="rId1112"/>
    <sheet name="StartUp_1112" sheetId="1193" state="veryHidden" r:id="rId1113"/>
    <sheet name="StartUp_1113" sheetId="1194" state="veryHidden" r:id="rId1114"/>
    <sheet name="StartUp_1114" sheetId="1195" state="veryHidden" r:id="rId1115"/>
    <sheet name="StartUp_1115" sheetId="1196" state="veryHidden" r:id="rId1116"/>
    <sheet name="StartUp_1116" sheetId="1197" state="veryHidden" r:id="rId1117"/>
    <sheet name="StartUp_1117" sheetId="1198" state="veryHidden" r:id="rId1118"/>
    <sheet name="StartUp_1118" sheetId="1199" state="veryHidden" r:id="rId1119"/>
    <sheet name="StartUp_1119" sheetId="1200" state="veryHidden" r:id="rId1120"/>
    <sheet name="StartUp_1120" sheetId="1201" state="veryHidden" r:id="rId1121"/>
    <sheet name="StartUp_1121" sheetId="1202" state="veryHidden" r:id="rId1122"/>
    <sheet name="StartUp_1122" sheetId="1203" state="veryHidden" r:id="rId1123"/>
    <sheet name="StartUp_1123" sheetId="1204" state="veryHidden" r:id="rId1124"/>
    <sheet name="StartUp_1124" sheetId="1205" state="veryHidden" r:id="rId1125"/>
    <sheet name="StartUp_1125" sheetId="1206" state="veryHidden" r:id="rId1126"/>
    <sheet name="StartUp_1126" sheetId="1207" state="veryHidden" r:id="rId1127"/>
    <sheet name="StartUp_1127" sheetId="1208" state="veryHidden" r:id="rId1128"/>
    <sheet name="StartUp_1128" sheetId="1209" state="veryHidden" r:id="rId1129"/>
    <sheet name="StartUp_1129" sheetId="1210" state="veryHidden" r:id="rId1130"/>
    <sheet name="StartUp_1130" sheetId="1211" state="veryHidden" r:id="rId1131"/>
    <sheet name="1. Chi tieu chinh" sheetId="1214" r:id="rId1132"/>
    <sheet name="2. NLN" sheetId="1235" r:id="rId1133"/>
    <sheet name="3.Cong nghiep" sheetId="1234" r:id="rId1134"/>
    <sheet name="4. TM-DV" sheetId="5" r:id="rId1135"/>
    <sheet name="5. Van tai" sheetId="1236" r:id="rId1136"/>
    <sheet name="6. LD&amp;VL-XDGN" sheetId="19" r:id="rId1137"/>
    <sheet name="7.DN" sheetId="1230" r:id="rId1138"/>
    <sheet name="8.DS-GD&amp;TE" sheetId="1237" r:id="rId1139"/>
    <sheet name="9. Y te moi" sheetId="1238" r:id="rId1140"/>
    <sheet name="10.Giao duc" sheetId="1239" r:id="rId1141"/>
    <sheet name="11.VHTT" sheetId="1240" r:id="rId1142"/>
    <sheet name="12.TTTT" sheetId="1242" r:id="rId1143"/>
    <sheet name="00000000" sheetId="31" state="veryHidden" r:id="rId1144"/>
    <sheet name="10000000" sheetId="34" state="veryHidden" r:id="rId1145"/>
    <sheet name="20000000" sheetId="37" state="veryHidden" r:id="rId1146"/>
    <sheet name="40000000" sheetId="38" state="veryHidden" r:id="rId1147"/>
    <sheet name="30000000" sheetId="40" state="veryHidden" r:id="rId1148"/>
    <sheet name="000000000000" sheetId="41" state="veryHidden" r:id="rId1149"/>
    <sheet name="50000000" sheetId="42" state="veryHidden" r:id="rId1150"/>
    <sheet name="60000000" sheetId="60" state="veryHidden" r:id="rId1151"/>
    <sheet name="13. Năng lực tăng thêm" sheetId="1243" state="hidden" r:id="rId1152"/>
    <sheet name="Sheet2" sheetId="1245" r:id="rId1153"/>
  </sheets>
  <externalReferences>
    <externalReference r:id="rId1154"/>
    <externalReference r:id="rId1155"/>
  </externalReferences>
  <definedNames>
    <definedName name="_Order1" hidden="1">255</definedName>
    <definedName name="_Order2" hidden="1">255</definedName>
    <definedName name="fff" localSheetId="1140" hidden="1">{"'Sheet1'!$L$16"}</definedName>
    <definedName name="fff" localSheetId="1141" hidden="1">{"'Sheet1'!$L$16"}</definedName>
    <definedName name="fff" localSheetId="1142" hidden="1">{"'Sheet1'!$L$16"}</definedName>
    <definedName name="fff" localSheetId="1132" hidden="1">{"'Sheet1'!$L$16"}</definedName>
    <definedName name="fff" localSheetId="1133" hidden="1">{"'Sheet1'!$L$16"}</definedName>
    <definedName name="fff" localSheetId="1135" hidden="1">{"'Sheet1'!$L$16"}</definedName>
    <definedName name="fff" localSheetId="1138" hidden="1">{"'Sheet1'!$L$16"}</definedName>
    <definedName name="fff" localSheetId="1139" hidden="1">{"'Sheet1'!$L$16"}</definedName>
    <definedName name="fff" hidden="1">{"'Sheet1'!$L$16"}</definedName>
    <definedName name="g" localSheetId="1140" hidden="1">{"'Sheet1'!$L$16"}</definedName>
    <definedName name="g" localSheetId="1141" hidden="1">{"'Sheet1'!$L$16"}</definedName>
    <definedName name="g" localSheetId="1142" hidden="1">{"'Sheet1'!$L$16"}</definedName>
    <definedName name="g" localSheetId="1132" hidden="1">{"'Sheet1'!$L$16"}</definedName>
    <definedName name="g" localSheetId="1133" hidden="1">{"'Sheet1'!$L$16"}</definedName>
    <definedName name="g" localSheetId="1135" hidden="1">{"'Sheet1'!$L$16"}</definedName>
    <definedName name="g" localSheetId="1138" hidden="1">{"'Sheet1'!$L$16"}</definedName>
    <definedName name="g" localSheetId="1139" hidden="1">{"'Sheet1'!$L$16"}</definedName>
    <definedName name="g" hidden="1">{"'Sheet1'!$L$16"}</definedName>
    <definedName name="HTML_CodePage" hidden="1">950</definedName>
    <definedName name="HTML_Control" localSheetId="1140" hidden="1">{"'Sheet1'!$L$16"}</definedName>
    <definedName name="HTML_Control" localSheetId="1141" hidden="1">{"'Sheet1'!$L$16"}</definedName>
    <definedName name="HTML_Control" localSheetId="1142" hidden="1">{"'Sheet1'!$L$16"}</definedName>
    <definedName name="HTML_Control" localSheetId="1132" hidden="1">{"'Sheet1'!$L$16"}</definedName>
    <definedName name="HTML_Control" localSheetId="1133" hidden="1">{"'Sheet1'!$L$16"}</definedName>
    <definedName name="HTML_Control" localSheetId="1135" hidden="1">{"'Sheet1'!$L$16"}</definedName>
    <definedName name="HTML_Control" localSheetId="1138" hidden="1">{"'Sheet1'!$L$16"}</definedName>
    <definedName name="HTML_Control" localSheetId="1139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1140" hidden="1">{"'Sheet1'!$L$16"}</definedName>
    <definedName name="huy" localSheetId="1141" hidden="1">{"'Sheet1'!$L$16"}</definedName>
    <definedName name="huy" localSheetId="1142" hidden="1">{"'Sheet1'!$L$16"}</definedName>
    <definedName name="huy" localSheetId="1132" hidden="1">{"'Sheet1'!$L$16"}</definedName>
    <definedName name="huy" localSheetId="1133" hidden="1">{"'Sheet1'!$L$16"}</definedName>
    <definedName name="huy" localSheetId="1135" hidden="1">{"'Sheet1'!$L$16"}</definedName>
    <definedName name="huy" localSheetId="1138" hidden="1">{"'Sheet1'!$L$16"}</definedName>
    <definedName name="huy" localSheetId="1139" hidden="1">{"'Sheet1'!$L$16"}</definedName>
    <definedName name="huy" hidden="1">{"'Sheet1'!$L$16"}</definedName>
    <definedName name="n" hidden="1">#REF!</definedName>
    <definedName name="_xlnm.Print_Area" localSheetId="1131">'1. Chi tieu chinh'!$A$1:$K$63</definedName>
    <definedName name="_xlnm.Print_Area" localSheetId="1140">'10.Giao duc'!$A$1:$K$79</definedName>
    <definedName name="_xlnm.Print_Area" localSheetId="1141">'11.VHTT'!$A$1:$K$63</definedName>
    <definedName name="_xlnm.Print_Area" localSheetId="1142">'12.TTTT'!$A$1:$K$28</definedName>
    <definedName name="_xlnm.Print_Area" localSheetId="1151">'13. Năng lực tăng thêm'!$A$1:$K$24</definedName>
    <definedName name="_xlnm.Print_Area" localSheetId="1132">'2. NLN'!$A$1:$M$103</definedName>
    <definedName name="_xlnm.Print_Area" localSheetId="1133">'3.Cong nghiep'!$A$1:$M$32</definedName>
    <definedName name="_xlnm.Print_Area" localSheetId="1134">'4. TM-DV'!$A$1:$K$48</definedName>
    <definedName name="_xlnm.Print_Area" localSheetId="1135">'5. Van tai'!$A$1:$K$18</definedName>
    <definedName name="_xlnm.Print_Area" localSheetId="1136">'6. LD&amp;VL-XDGN'!$A$1:$K$68</definedName>
    <definedName name="_xlnm.Print_Area" localSheetId="1137">'7.DN'!$A$1:$K$50</definedName>
    <definedName name="_xlnm.Print_Area" localSheetId="1138">'8.DS-GD&amp;TE'!$A$2:$K$23</definedName>
    <definedName name="_xlnm.Print_Area" localSheetId="1139">'9. Y te moi'!$A$1:$K$53</definedName>
    <definedName name="_xlnm.Print_Titles" localSheetId="1131">'1. Chi tieu chinh'!$5:$6</definedName>
    <definedName name="_xlnm.Print_Titles" localSheetId="1140">'10.Giao duc'!$5:$7</definedName>
    <definedName name="_xlnm.Print_Titles" localSheetId="1141">'11.VHTT'!$5:$7</definedName>
    <definedName name="_xlnm.Print_Titles" localSheetId="1142">'12.TTTT'!$5:$7</definedName>
    <definedName name="_xlnm.Print_Titles" localSheetId="1132">'2. NLN'!$5:$7</definedName>
    <definedName name="_xlnm.Print_Titles" localSheetId="1133">'3.Cong nghiep'!$5:$7</definedName>
    <definedName name="_xlnm.Print_Titles" localSheetId="1134">'4. TM-DV'!$5:$6</definedName>
    <definedName name="_xlnm.Print_Titles" localSheetId="1135">'5. Van tai'!$4:$5</definedName>
    <definedName name="_xlnm.Print_Titles" localSheetId="1136">'6. LD&amp;VL-XDGN'!$5:$7</definedName>
    <definedName name="_xlnm.Print_Titles" localSheetId="1137">'7.DN'!$5:$6</definedName>
    <definedName name="_xlnm.Print_Titles" localSheetId="1138">'8.DS-GD&amp;TE'!$6:$8</definedName>
    <definedName name="_xlnm.Print_Titles" localSheetId="1139">'9. Y te moi'!$5:$7</definedName>
    <definedName name="vcbo1" localSheetId="1140" hidden="1">{"'Sheet1'!$L$16"}</definedName>
    <definedName name="vcbo1" localSheetId="1141" hidden="1">{"'Sheet1'!$L$16"}</definedName>
    <definedName name="vcbo1" localSheetId="1142" hidden="1">{"'Sheet1'!$L$16"}</definedName>
    <definedName name="vcbo1" localSheetId="1132" hidden="1">{"'Sheet1'!$L$16"}</definedName>
    <definedName name="vcbo1" localSheetId="1133" hidden="1">{"'Sheet1'!$L$16"}</definedName>
    <definedName name="vcbo1" localSheetId="1135" hidden="1">{"'Sheet1'!$L$16"}</definedName>
    <definedName name="vcbo1" localSheetId="1138" hidden="1">{"'Sheet1'!$L$16"}</definedName>
    <definedName name="vcbo1" localSheetId="1139" hidden="1">{"'Sheet1'!$L$16"}</definedName>
    <definedName name="vcbo1" hidden="1">{"'Sheet1'!$L$16"}</definedName>
  </definedNames>
  <calcPr calcId="144525"/>
  <fileRecoveryPr autoRecover="0"/>
</workbook>
</file>

<file path=xl/calcChain.xml><?xml version="1.0" encoding="utf-8"?>
<calcChain xmlns="http://schemas.openxmlformats.org/spreadsheetml/2006/main">
  <c r="J21" i="1237" l="1"/>
  <c r="I21" i="1237"/>
  <c r="H21" i="1237"/>
  <c r="J18" i="1237"/>
  <c r="I18" i="1237"/>
  <c r="H18" i="1237"/>
  <c r="J17" i="1237"/>
  <c r="I17" i="1237"/>
  <c r="H17" i="1237"/>
  <c r="J16" i="1237"/>
  <c r="H16" i="1237"/>
  <c r="I62" i="1214"/>
  <c r="H16" i="1214"/>
  <c r="I16" i="1214"/>
  <c r="J16" i="1214"/>
  <c r="J48" i="1214" l="1"/>
  <c r="J47" i="1214"/>
  <c r="I48" i="1214"/>
  <c r="I47" i="1214"/>
  <c r="H48" i="1214"/>
  <c r="H47" i="1214"/>
  <c r="H26" i="1214"/>
  <c r="J26" i="1214"/>
  <c r="I26" i="1214"/>
  <c r="J45" i="1214"/>
  <c r="I45" i="1214"/>
  <c r="H45" i="1214"/>
  <c r="J25" i="1214"/>
  <c r="J23" i="1214"/>
  <c r="J6" i="1235" l="1"/>
  <c r="F6" i="1235"/>
  <c r="V8" i="1234" l="1"/>
  <c r="J22" i="1237" l="1"/>
  <c r="I22" i="1237"/>
  <c r="H22" i="1237"/>
  <c r="I16" i="1237" l="1"/>
  <c r="J21" i="5" l="1"/>
  <c r="J37" i="5"/>
  <c r="G37" i="5"/>
  <c r="J33" i="5"/>
  <c r="H33" i="5"/>
  <c r="F33" i="5"/>
  <c r="I21" i="5"/>
  <c r="H21" i="5"/>
  <c r="F21" i="5"/>
  <c r="F37" i="5" l="1"/>
  <c r="G28" i="19" l="1"/>
  <c r="F28" i="19"/>
  <c r="G29" i="19"/>
  <c r="G63" i="1214"/>
  <c r="D34" i="5"/>
  <c r="H8" i="1234" l="1"/>
  <c r="I8" i="1234"/>
  <c r="G20" i="1214" l="1"/>
  <c r="D7" i="5" l="1"/>
  <c r="E7" i="5"/>
  <c r="F7" i="5" l="1"/>
  <c r="H7" i="5" s="1"/>
  <c r="G31" i="1238" l="1"/>
  <c r="F31" i="1238"/>
  <c r="G29" i="1238"/>
  <c r="G24" i="1238"/>
  <c r="F24" i="1238"/>
  <c r="H10" i="1237"/>
  <c r="H12" i="1237"/>
  <c r="H13" i="1237"/>
  <c r="H15" i="1237"/>
  <c r="H19" i="1237"/>
  <c r="H30" i="1214" l="1"/>
  <c r="G89" i="1235"/>
  <c r="G86" i="1235"/>
  <c r="F86" i="1235"/>
  <c r="G85" i="1235"/>
  <c r="G84" i="1235"/>
  <c r="G82" i="1235"/>
  <c r="G81" i="1235"/>
  <c r="G80" i="1235"/>
  <c r="G78" i="1235"/>
  <c r="G77" i="1235"/>
  <c r="G76" i="1235"/>
  <c r="G75" i="1235"/>
  <c r="F74" i="1235"/>
  <c r="F73" i="1235" s="1"/>
  <c r="G72" i="1235"/>
  <c r="F72" i="1235"/>
  <c r="G71" i="1235"/>
  <c r="G64" i="1235"/>
  <c r="F64" i="1235"/>
  <c r="G54" i="1235"/>
  <c r="F54" i="1235"/>
  <c r="F52" i="1235"/>
  <c r="G52" i="1235" s="1"/>
  <c r="G51" i="1235"/>
  <c r="G50" i="1235"/>
  <c r="F49" i="1235"/>
  <c r="F50" i="1235" s="1"/>
  <c r="G48" i="1235"/>
  <c r="G47" i="1235"/>
  <c r="F47" i="1235"/>
  <c r="G44" i="1235"/>
  <c r="G43" i="1235"/>
  <c r="G42" i="1235"/>
  <c r="G41" i="1235"/>
  <c r="G40" i="1235"/>
  <c r="G39" i="1235"/>
  <c r="F39" i="1235"/>
  <c r="G38" i="1235"/>
  <c r="G37" i="1235"/>
  <c r="G35" i="1235"/>
  <c r="G33" i="1235"/>
  <c r="G31" i="1235"/>
  <c r="G32" i="1235" s="1"/>
  <c r="G29" i="1235" s="1"/>
  <c r="G30" i="1235"/>
  <c r="F30" i="1235"/>
  <c r="F32" i="1235" s="1"/>
  <c r="F29" i="1235" s="1"/>
  <c r="G27" i="1235"/>
  <c r="F27" i="1235"/>
  <c r="G26" i="1235"/>
  <c r="G25" i="1235"/>
  <c r="G21" i="1235"/>
  <c r="G12" i="1235" s="1"/>
  <c r="G20" i="1235"/>
  <c r="F17" i="1235"/>
  <c r="G16" i="1235"/>
  <c r="G17" i="1235" s="1"/>
  <c r="G15" i="1235"/>
  <c r="F14" i="1235"/>
  <c r="F13" i="1235" s="1"/>
  <c r="F12" i="1235"/>
  <c r="F10" i="1235"/>
  <c r="G74" i="1235" l="1"/>
  <c r="G73" i="1235" s="1"/>
  <c r="G28" i="1235"/>
  <c r="G11" i="1235"/>
  <c r="F11" i="1235"/>
  <c r="F9" i="1235" s="1"/>
  <c r="F28" i="1235"/>
  <c r="G23" i="1235"/>
  <c r="G14" i="1235" s="1"/>
  <c r="G10" i="1235" l="1"/>
  <c r="G9" i="1235" s="1"/>
  <c r="G13" i="1235"/>
  <c r="J11" i="1242" l="1"/>
  <c r="G10" i="1239" l="1"/>
  <c r="F10" i="1239"/>
  <c r="F8" i="1239" s="1"/>
  <c r="G8" i="1239"/>
  <c r="I37" i="1240" l="1"/>
  <c r="J37" i="1240"/>
  <c r="D8" i="1239"/>
  <c r="D10" i="1238"/>
  <c r="H38" i="1230" l="1"/>
  <c r="H37" i="1230"/>
  <c r="D32" i="5" l="1"/>
  <c r="H30" i="5" l="1"/>
  <c r="D24" i="1234" l="1"/>
  <c r="D20" i="1234"/>
  <c r="D14" i="1234"/>
  <c r="D14" i="1235"/>
  <c r="D12" i="1235"/>
  <c r="D9" i="1235"/>
  <c r="I6" i="5" l="1"/>
  <c r="H6" i="5"/>
  <c r="F6" i="5"/>
  <c r="J10" i="1242" l="1"/>
  <c r="J12" i="1242"/>
  <c r="J14" i="1242"/>
  <c r="J15" i="1242"/>
  <c r="J17" i="1242"/>
  <c r="J18" i="1242"/>
  <c r="J20" i="1242"/>
  <c r="J21" i="1242"/>
  <c r="J22" i="1242"/>
  <c r="J23" i="1242"/>
  <c r="J24" i="1242"/>
  <c r="J25" i="1242"/>
  <c r="J9" i="1242"/>
  <c r="J6" i="1242"/>
  <c r="J12" i="1240"/>
  <c r="J13" i="1240"/>
  <c r="J15" i="1240"/>
  <c r="J16" i="1240"/>
  <c r="J17" i="1240"/>
  <c r="J19" i="1240"/>
  <c r="J20" i="1240"/>
  <c r="J21" i="1240"/>
  <c r="J23" i="1240"/>
  <c r="J24" i="1240"/>
  <c r="J25" i="1240"/>
  <c r="J26" i="1240"/>
  <c r="J28" i="1240"/>
  <c r="J29" i="1240"/>
  <c r="J30" i="1240"/>
  <c r="J31" i="1240"/>
  <c r="J32" i="1240"/>
  <c r="J33" i="1240"/>
  <c r="J34" i="1240"/>
  <c r="J35" i="1240"/>
  <c r="J36" i="1240"/>
  <c r="J38" i="1240"/>
  <c r="J39" i="1240"/>
  <c r="J40" i="1240"/>
  <c r="J41" i="1240"/>
  <c r="J43" i="1240"/>
  <c r="J45" i="1240"/>
  <c r="J46" i="1240"/>
  <c r="J47" i="1240"/>
  <c r="J49" i="1240"/>
  <c r="J51" i="1240"/>
  <c r="J52" i="1240"/>
  <c r="J53" i="1240"/>
  <c r="J54" i="1240"/>
  <c r="J55" i="1240"/>
  <c r="J57" i="1240"/>
  <c r="J58" i="1240"/>
  <c r="J59" i="1240"/>
  <c r="J60" i="1240"/>
  <c r="J62" i="1240"/>
  <c r="J63" i="1240"/>
  <c r="J11" i="1240"/>
  <c r="J6" i="1240"/>
  <c r="J9" i="1239"/>
  <c r="J10" i="1239"/>
  <c r="J11" i="1239"/>
  <c r="J13" i="1239"/>
  <c r="J14" i="1239"/>
  <c r="J15" i="1239"/>
  <c r="J16" i="1239"/>
  <c r="J17" i="1239"/>
  <c r="J19" i="1239"/>
  <c r="J20" i="1239"/>
  <c r="J21" i="1239"/>
  <c r="J22" i="1239"/>
  <c r="J23" i="1239"/>
  <c r="J25" i="1239"/>
  <c r="J26" i="1239"/>
  <c r="J27" i="1239"/>
  <c r="J28" i="1239"/>
  <c r="J29" i="1239"/>
  <c r="J31" i="1239"/>
  <c r="J32" i="1239"/>
  <c r="J33" i="1239"/>
  <c r="J34" i="1239"/>
  <c r="J35" i="1239"/>
  <c r="J36" i="1239"/>
  <c r="J37" i="1239"/>
  <c r="J38" i="1239"/>
  <c r="J39" i="1239"/>
  <c r="J40" i="1239"/>
  <c r="J41" i="1239"/>
  <c r="J42" i="1239"/>
  <c r="J43" i="1239"/>
  <c r="J44" i="1239"/>
  <c r="J45" i="1239"/>
  <c r="J46" i="1239"/>
  <c r="J47" i="1239"/>
  <c r="J48" i="1239"/>
  <c r="J49" i="1239"/>
  <c r="J50" i="1239"/>
  <c r="J51" i="1239"/>
  <c r="J52" i="1239"/>
  <c r="J53" i="1239"/>
  <c r="J54" i="1239"/>
  <c r="J55" i="1239"/>
  <c r="J56" i="1239"/>
  <c r="J57" i="1239"/>
  <c r="J58" i="1239"/>
  <c r="J59" i="1239"/>
  <c r="J60" i="1239"/>
  <c r="J61" i="1239"/>
  <c r="J62" i="1239"/>
  <c r="J63" i="1239"/>
  <c r="J65" i="1239"/>
  <c r="J67" i="1239"/>
  <c r="J68" i="1239"/>
  <c r="J69" i="1239"/>
  <c r="J70" i="1239"/>
  <c r="J71" i="1239"/>
  <c r="J72" i="1239"/>
  <c r="J73" i="1239"/>
  <c r="J74" i="1239"/>
  <c r="J75" i="1239"/>
  <c r="J76" i="1239"/>
  <c r="J77" i="1239"/>
  <c r="J78" i="1239"/>
  <c r="J8" i="1239"/>
  <c r="J6" i="1239"/>
  <c r="J39" i="1238"/>
  <c r="J40" i="1238"/>
  <c r="J41" i="1238"/>
  <c r="J38" i="1238"/>
  <c r="I39" i="1238"/>
  <c r="I40" i="1238"/>
  <c r="I41" i="1238"/>
  <c r="I38" i="1238"/>
  <c r="H39" i="1238"/>
  <c r="H40" i="1238"/>
  <c r="H41" i="1238"/>
  <c r="H38" i="1238"/>
  <c r="J11" i="1238"/>
  <c r="J12" i="1238"/>
  <c r="J13" i="1238"/>
  <c r="J14" i="1238"/>
  <c r="J15" i="1238"/>
  <c r="J16" i="1238"/>
  <c r="J17" i="1238"/>
  <c r="J20" i="1238"/>
  <c r="J21" i="1238"/>
  <c r="J22" i="1238"/>
  <c r="J23" i="1238"/>
  <c r="J24" i="1238"/>
  <c r="J26" i="1238"/>
  <c r="J28" i="1238"/>
  <c r="J29" i="1238"/>
  <c r="J30" i="1238"/>
  <c r="J31" i="1238"/>
  <c r="J32" i="1238"/>
  <c r="J33" i="1238"/>
  <c r="J35" i="1238"/>
  <c r="J36" i="1238"/>
  <c r="J37" i="1238"/>
  <c r="J43" i="1238"/>
  <c r="J44" i="1238"/>
  <c r="J45" i="1238"/>
  <c r="J48" i="1238"/>
  <c r="J49" i="1238"/>
  <c r="J50" i="1238"/>
  <c r="J51" i="1238"/>
  <c r="J52" i="1238"/>
  <c r="J10" i="1238"/>
  <c r="J12" i="1237"/>
  <c r="J13" i="1237"/>
  <c r="J15" i="1237"/>
  <c r="J19" i="1237"/>
  <c r="J10" i="1237"/>
  <c r="J32" i="1230"/>
  <c r="J33" i="1230"/>
  <c r="J34" i="1230"/>
  <c r="J35" i="1230"/>
  <c r="J36" i="1230"/>
  <c r="J37" i="1230"/>
  <c r="J38" i="1230"/>
  <c r="J39" i="1230"/>
  <c r="J40" i="1230"/>
  <c r="J41" i="1230"/>
  <c r="J42" i="1230"/>
  <c r="J43" i="1230"/>
  <c r="J44" i="1230"/>
  <c r="J45" i="1230"/>
  <c r="J46" i="1230"/>
  <c r="J47" i="1230"/>
  <c r="J48" i="1230"/>
  <c r="J49" i="1230"/>
  <c r="J30" i="1230"/>
  <c r="J50" i="19"/>
  <c r="J51" i="19"/>
  <c r="J52" i="19"/>
  <c r="J53" i="19"/>
  <c r="J49" i="19"/>
  <c r="I50" i="19"/>
  <c r="I51" i="19"/>
  <c r="I52" i="19"/>
  <c r="I49" i="19"/>
  <c r="H52" i="19"/>
  <c r="H50" i="19"/>
  <c r="H51" i="19"/>
  <c r="H49" i="19"/>
  <c r="J10" i="19"/>
  <c r="J11" i="19"/>
  <c r="J12" i="19"/>
  <c r="J13" i="19"/>
  <c r="J14" i="19"/>
  <c r="J15" i="19"/>
  <c r="J16" i="19"/>
  <c r="J17" i="19"/>
  <c r="J18" i="19"/>
  <c r="J20" i="19"/>
  <c r="J21" i="19"/>
  <c r="J22" i="19"/>
  <c r="J23" i="19"/>
  <c r="J24" i="19"/>
  <c r="J25" i="19"/>
  <c r="J26" i="19"/>
  <c r="J27" i="19"/>
  <c r="J28" i="19"/>
  <c r="J29" i="19"/>
  <c r="J31" i="19"/>
  <c r="J32" i="19"/>
  <c r="J33" i="19"/>
  <c r="J34" i="19"/>
  <c r="J36" i="19"/>
  <c r="J37" i="19"/>
  <c r="J39" i="19"/>
  <c r="J40" i="19"/>
  <c r="J41" i="19"/>
  <c r="J43" i="19"/>
  <c r="J44" i="19"/>
  <c r="J45" i="19"/>
  <c r="J46" i="19"/>
  <c r="J47" i="19"/>
  <c r="J48" i="19"/>
  <c r="J55" i="19"/>
  <c r="J57" i="19"/>
  <c r="J60" i="19"/>
  <c r="J61" i="19"/>
  <c r="J62" i="19"/>
  <c r="J64" i="19"/>
  <c r="J66" i="19"/>
  <c r="J67" i="19"/>
  <c r="J68" i="19"/>
  <c r="J9" i="19"/>
  <c r="J13" i="1236"/>
  <c r="J15" i="1236"/>
  <c r="J16" i="1236"/>
  <c r="J12" i="1236"/>
  <c r="J6" i="1236"/>
  <c r="J6" i="19" s="1"/>
  <c r="J6" i="1230" s="1"/>
  <c r="J7" i="1237" s="1"/>
  <c r="I33" i="5"/>
  <c r="I7" i="5"/>
  <c r="J9" i="5"/>
  <c r="J10" i="5"/>
  <c r="J11" i="5"/>
  <c r="J12" i="5"/>
  <c r="J15" i="5"/>
  <c r="J16" i="5"/>
  <c r="J17" i="5"/>
  <c r="J18" i="5"/>
  <c r="J19" i="5"/>
  <c r="J20" i="5"/>
  <c r="J23" i="5"/>
  <c r="J24" i="5"/>
  <c r="J25" i="5"/>
  <c r="J26" i="5"/>
  <c r="J27" i="5"/>
  <c r="J28" i="5"/>
  <c r="J29" i="5"/>
  <c r="J30" i="5"/>
  <c r="J31" i="5"/>
  <c r="J32" i="5"/>
  <c r="J34" i="5"/>
  <c r="J35" i="5"/>
  <c r="J36" i="5"/>
  <c r="J39" i="5"/>
  <c r="J40" i="5"/>
  <c r="J41" i="5"/>
  <c r="J42" i="5"/>
  <c r="J43" i="5"/>
  <c r="J44" i="5"/>
  <c r="J7" i="5"/>
  <c r="L11" i="1234"/>
  <c r="L12" i="1234"/>
  <c r="L14" i="1234"/>
  <c r="L15" i="1234"/>
  <c r="L16" i="1234"/>
  <c r="L17" i="1234"/>
  <c r="L18" i="1234"/>
  <c r="L20" i="1234"/>
  <c r="L22" i="1234"/>
  <c r="L23" i="1234"/>
  <c r="L24" i="1234"/>
  <c r="L25" i="1234"/>
  <c r="L26" i="1234"/>
  <c r="L27" i="1234"/>
  <c r="L28" i="1234"/>
  <c r="L30" i="1234"/>
  <c r="L31" i="1234"/>
  <c r="L10" i="1235" l="1"/>
  <c r="L11" i="1235"/>
  <c r="L12" i="1235"/>
  <c r="L13" i="1235"/>
  <c r="L14" i="1235"/>
  <c r="L15" i="1235"/>
  <c r="L16" i="1235"/>
  <c r="L17" i="1235"/>
  <c r="L18" i="1235"/>
  <c r="L19" i="1235"/>
  <c r="L20" i="1235"/>
  <c r="L21" i="1235"/>
  <c r="L22" i="1235"/>
  <c r="L23" i="1235"/>
  <c r="L24" i="1235"/>
  <c r="L25" i="1235"/>
  <c r="L26" i="1235"/>
  <c r="L27" i="1235"/>
  <c r="L28" i="1235"/>
  <c r="L29" i="1235"/>
  <c r="L30" i="1235"/>
  <c r="L31" i="1235"/>
  <c r="L32" i="1235"/>
  <c r="L33" i="1235"/>
  <c r="L34" i="1235"/>
  <c r="L35" i="1235"/>
  <c r="L37" i="1235"/>
  <c r="L38" i="1235"/>
  <c r="L39" i="1235"/>
  <c r="L40" i="1235"/>
  <c r="L41" i="1235"/>
  <c r="L42" i="1235"/>
  <c r="L43" i="1235"/>
  <c r="L44" i="1235"/>
  <c r="L45" i="1235"/>
  <c r="L47" i="1235"/>
  <c r="L48" i="1235"/>
  <c r="L49" i="1235"/>
  <c r="L50" i="1235"/>
  <c r="L51" i="1235"/>
  <c r="L52" i="1235"/>
  <c r="L54" i="1235"/>
  <c r="L55" i="1235"/>
  <c r="L56" i="1235"/>
  <c r="L57" i="1235"/>
  <c r="L58" i="1235"/>
  <c r="L59" i="1235"/>
  <c r="L60" i="1235"/>
  <c r="L61" i="1235"/>
  <c r="L63" i="1235"/>
  <c r="L64" i="1235"/>
  <c r="L65" i="1235"/>
  <c r="L66" i="1235"/>
  <c r="L67" i="1235"/>
  <c r="L68" i="1235"/>
  <c r="L69" i="1235"/>
  <c r="L71" i="1235"/>
  <c r="L72" i="1235"/>
  <c r="L73" i="1235"/>
  <c r="L74" i="1235"/>
  <c r="L75" i="1235"/>
  <c r="L76" i="1235"/>
  <c r="L77" i="1235"/>
  <c r="L78" i="1235"/>
  <c r="L80" i="1235"/>
  <c r="L81" i="1235"/>
  <c r="L82" i="1235"/>
  <c r="L84" i="1235"/>
  <c r="L85" i="1235"/>
  <c r="L86" i="1235"/>
  <c r="L87" i="1235"/>
  <c r="L89" i="1235"/>
  <c r="L91" i="1235"/>
  <c r="L92" i="1235"/>
  <c r="L94" i="1235"/>
  <c r="L95" i="1235"/>
  <c r="L96" i="1235"/>
  <c r="L97" i="1235"/>
  <c r="L99" i="1235"/>
  <c r="L100" i="1235"/>
  <c r="L9" i="1235"/>
  <c r="J9" i="1214"/>
  <c r="J11" i="1214"/>
  <c r="J18" i="1214"/>
  <c r="J20" i="1214"/>
  <c r="J30" i="1214"/>
  <c r="J51" i="1214"/>
  <c r="J62" i="1214"/>
  <c r="J63" i="1214"/>
  <c r="J8" i="1214"/>
  <c r="Y16" i="1234" l="1"/>
  <c r="E8" i="1234" l="1"/>
  <c r="F8" i="1234"/>
  <c r="G8" i="1234"/>
  <c r="L8" i="1234" s="1"/>
  <c r="E12" i="1234"/>
  <c r="F12" i="1234"/>
  <c r="G12" i="1234"/>
  <c r="E11" i="1234"/>
  <c r="F11" i="1234"/>
  <c r="G11" i="1234"/>
  <c r="E14" i="1234"/>
  <c r="F14" i="1234"/>
  <c r="G14" i="1234"/>
  <c r="I10" i="1242" l="1"/>
  <c r="I11" i="1242"/>
  <c r="I12" i="1242"/>
  <c r="I14" i="1242"/>
  <c r="I15" i="1242"/>
  <c r="I17" i="1242"/>
  <c r="I18" i="1242"/>
  <c r="I20" i="1242"/>
  <c r="I21" i="1242"/>
  <c r="I22" i="1242"/>
  <c r="I23" i="1242"/>
  <c r="I24" i="1242"/>
  <c r="I25" i="1242"/>
  <c r="I9" i="1242"/>
  <c r="H14" i="1242"/>
  <c r="H15" i="1242"/>
  <c r="H17" i="1242"/>
  <c r="H18" i="1242"/>
  <c r="H20" i="1242"/>
  <c r="H21" i="1242"/>
  <c r="H22" i="1242"/>
  <c r="H23" i="1242"/>
  <c r="H24" i="1242"/>
  <c r="H25" i="1242"/>
  <c r="I12" i="1240"/>
  <c r="I13" i="1240"/>
  <c r="I15" i="1240"/>
  <c r="I16" i="1240"/>
  <c r="I17" i="1240"/>
  <c r="I23" i="1240"/>
  <c r="I24" i="1240"/>
  <c r="I25" i="1240"/>
  <c r="I26" i="1240"/>
  <c r="I28" i="1240"/>
  <c r="I29" i="1240"/>
  <c r="I30" i="1240"/>
  <c r="I31" i="1240"/>
  <c r="I32" i="1240"/>
  <c r="I33" i="1240"/>
  <c r="I34" i="1240"/>
  <c r="I35" i="1240"/>
  <c r="I36" i="1240"/>
  <c r="I38" i="1240"/>
  <c r="I39" i="1240"/>
  <c r="I40" i="1240"/>
  <c r="I41" i="1240"/>
  <c r="I43" i="1240"/>
  <c r="I47" i="1240"/>
  <c r="I51" i="1240"/>
  <c r="I52" i="1240"/>
  <c r="I53" i="1240"/>
  <c r="I54" i="1240"/>
  <c r="I55" i="1240"/>
  <c r="I57" i="1240"/>
  <c r="I58" i="1240"/>
  <c r="I59" i="1240"/>
  <c r="I60" i="1240"/>
  <c r="I62" i="1240"/>
  <c r="I63" i="1240"/>
  <c r="I11" i="1240"/>
  <c r="H12" i="1240"/>
  <c r="H13" i="1240"/>
  <c r="H15" i="1240"/>
  <c r="H16" i="1240"/>
  <c r="H17" i="1240"/>
  <c r="H23" i="1240"/>
  <c r="H24" i="1240"/>
  <c r="H25" i="1240"/>
  <c r="H26" i="1240"/>
  <c r="H28" i="1240"/>
  <c r="H31" i="1240"/>
  <c r="H34" i="1240"/>
  <c r="H38" i="1240"/>
  <c r="H39" i="1240"/>
  <c r="H40" i="1240"/>
  <c r="H41" i="1240"/>
  <c r="H43" i="1240"/>
  <c r="H47" i="1240"/>
  <c r="H51" i="1240"/>
  <c r="H52" i="1240"/>
  <c r="H53" i="1240"/>
  <c r="H54" i="1240"/>
  <c r="H55" i="1240"/>
  <c r="H57" i="1240"/>
  <c r="H58" i="1240"/>
  <c r="H59" i="1240"/>
  <c r="H60" i="1240"/>
  <c r="H62" i="1240"/>
  <c r="H63" i="1240"/>
  <c r="H11" i="1240"/>
  <c r="I9" i="1239"/>
  <c r="I10" i="1239"/>
  <c r="I11" i="1239"/>
  <c r="I13" i="1239"/>
  <c r="I14" i="1239"/>
  <c r="I15" i="1239"/>
  <c r="I16" i="1239"/>
  <c r="I17" i="1239"/>
  <c r="I19" i="1239"/>
  <c r="I20" i="1239"/>
  <c r="I21" i="1239"/>
  <c r="I22" i="1239"/>
  <c r="I23" i="1239"/>
  <c r="I25" i="1239"/>
  <c r="I26" i="1239"/>
  <c r="I27" i="1239"/>
  <c r="I28" i="1239"/>
  <c r="I29" i="1239"/>
  <c r="I31" i="1239"/>
  <c r="I32" i="1239"/>
  <c r="I33" i="1239"/>
  <c r="I34" i="1239"/>
  <c r="I35" i="1239"/>
  <c r="I36" i="1239"/>
  <c r="I37" i="1239"/>
  <c r="I38" i="1239"/>
  <c r="I39" i="1239"/>
  <c r="I40" i="1239"/>
  <c r="I41" i="1239"/>
  <c r="I42" i="1239"/>
  <c r="I43" i="1239"/>
  <c r="I44" i="1239"/>
  <c r="I45" i="1239"/>
  <c r="I46" i="1239"/>
  <c r="I47" i="1239"/>
  <c r="I48" i="1239"/>
  <c r="I49" i="1239"/>
  <c r="I50" i="1239"/>
  <c r="I51" i="1239"/>
  <c r="I52" i="1239"/>
  <c r="I53" i="1239"/>
  <c r="I54" i="1239"/>
  <c r="I55" i="1239"/>
  <c r="I56" i="1239"/>
  <c r="I57" i="1239"/>
  <c r="I58" i="1239"/>
  <c r="I59" i="1239"/>
  <c r="I60" i="1239"/>
  <c r="I61" i="1239"/>
  <c r="I62" i="1239"/>
  <c r="I63" i="1239"/>
  <c r="I67" i="1239"/>
  <c r="I68" i="1239"/>
  <c r="I69" i="1239"/>
  <c r="I70" i="1239"/>
  <c r="I71" i="1239"/>
  <c r="I72" i="1239"/>
  <c r="I73" i="1239"/>
  <c r="I74" i="1239"/>
  <c r="I75" i="1239"/>
  <c r="I76" i="1239"/>
  <c r="I77" i="1239"/>
  <c r="I78" i="1239"/>
  <c r="I8" i="1239"/>
  <c r="H9" i="1239"/>
  <c r="H10" i="1239"/>
  <c r="H11" i="1239"/>
  <c r="H13" i="1239"/>
  <c r="H14" i="1239"/>
  <c r="H15" i="1239"/>
  <c r="H16" i="1239"/>
  <c r="H17" i="1239"/>
  <c r="H19" i="1239"/>
  <c r="H20" i="1239"/>
  <c r="H21" i="1239"/>
  <c r="H22" i="1239"/>
  <c r="H25" i="1239"/>
  <c r="H26" i="1239"/>
  <c r="H27" i="1239"/>
  <c r="H28" i="1239"/>
  <c r="H29" i="1239"/>
  <c r="H31" i="1239"/>
  <c r="H32" i="1239"/>
  <c r="H33" i="1239"/>
  <c r="H34" i="1239"/>
  <c r="H35" i="1239"/>
  <c r="H36" i="1239"/>
  <c r="H37" i="1239"/>
  <c r="H38" i="1239"/>
  <c r="H39" i="1239"/>
  <c r="H40" i="1239"/>
  <c r="H41" i="1239"/>
  <c r="H42" i="1239"/>
  <c r="H43" i="1239"/>
  <c r="H44" i="1239"/>
  <c r="H45" i="1239"/>
  <c r="H46" i="1239"/>
  <c r="H47" i="1239"/>
  <c r="H49" i="1239"/>
  <c r="H50" i="1239"/>
  <c r="H51" i="1239"/>
  <c r="H52" i="1239"/>
  <c r="H53" i="1239"/>
  <c r="H54" i="1239"/>
  <c r="H55" i="1239"/>
  <c r="H56" i="1239"/>
  <c r="H57" i="1239"/>
  <c r="H58" i="1239"/>
  <c r="H59" i="1239"/>
  <c r="H60" i="1239"/>
  <c r="H67" i="1239"/>
  <c r="H68" i="1239"/>
  <c r="H69" i="1239"/>
  <c r="H70" i="1239"/>
  <c r="H71" i="1239"/>
  <c r="H72" i="1239"/>
  <c r="H73" i="1239"/>
  <c r="H74" i="1239"/>
  <c r="H75" i="1239"/>
  <c r="H76" i="1239"/>
  <c r="H77" i="1239"/>
  <c r="H78" i="1239"/>
  <c r="H8" i="1239"/>
  <c r="I43" i="1238"/>
  <c r="I11" i="1238"/>
  <c r="I12" i="1238"/>
  <c r="I13" i="1238"/>
  <c r="I14" i="1238"/>
  <c r="I15" i="1238"/>
  <c r="I16" i="1238"/>
  <c r="I17" i="1238"/>
  <c r="I20" i="1238"/>
  <c r="I21" i="1238"/>
  <c r="I22" i="1238"/>
  <c r="I23" i="1238"/>
  <c r="I24" i="1238"/>
  <c r="I26" i="1238"/>
  <c r="I28" i="1238"/>
  <c r="I29" i="1238"/>
  <c r="I30" i="1238"/>
  <c r="I31" i="1238"/>
  <c r="I32" i="1238"/>
  <c r="I33" i="1238"/>
  <c r="I35" i="1238"/>
  <c r="I36" i="1238"/>
  <c r="I37" i="1238"/>
  <c r="I44" i="1238"/>
  <c r="I45" i="1238"/>
  <c r="I48" i="1238"/>
  <c r="I49" i="1238"/>
  <c r="I50" i="1238"/>
  <c r="I51" i="1238"/>
  <c r="I52" i="1238"/>
  <c r="I10" i="1238"/>
  <c r="H11" i="1238"/>
  <c r="H12" i="1238"/>
  <c r="H13" i="1238"/>
  <c r="H14" i="1238"/>
  <c r="H15" i="1238"/>
  <c r="H16" i="1238"/>
  <c r="H17" i="1238"/>
  <c r="H20" i="1238"/>
  <c r="H21" i="1238"/>
  <c r="H22" i="1238"/>
  <c r="H23" i="1238"/>
  <c r="H24" i="1238"/>
  <c r="H26" i="1238"/>
  <c r="H28" i="1238"/>
  <c r="H29" i="1238"/>
  <c r="H30" i="1238"/>
  <c r="H31" i="1238"/>
  <c r="H32" i="1238"/>
  <c r="H33" i="1238"/>
  <c r="H35" i="1238"/>
  <c r="H37" i="1238"/>
  <c r="H43" i="1238"/>
  <c r="H44" i="1238"/>
  <c r="H45" i="1238"/>
  <c r="H48" i="1238"/>
  <c r="H50" i="1238"/>
  <c r="H52" i="1238"/>
  <c r="H10" i="1238"/>
  <c r="I10" i="1237"/>
  <c r="I12" i="1237"/>
  <c r="I13" i="1237"/>
  <c r="I15" i="1237"/>
  <c r="I19" i="1237"/>
  <c r="I32" i="1230"/>
  <c r="I33" i="1230"/>
  <c r="I34" i="1230"/>
  <c r="I35" i="1230"/>
  <c r="I36" i="1230"/>
  <c r="I37" i="1230"/>
  <c r="I38" i="1230"/>
  <c r="I39" i="1230"/>
  <c r="I30" i="1230"/>
  <c r="H32" i="1230"/>
  <c r="H34" i="1230"/>
  <c r="H35" i="1230"/>
  <c r="H36" i="1230"/>
  <c r="H39" i="1230"/>
  <c r="H30" i="1230"/>
  <c r="I20" i="19"/>
  <c r="I21" i="19"/>
  <c r="I22" i="19"/>
  <c r="I23" i="19"/>
  <c r="I24" i="19"/>
  <c r="I25" i="19"/>
  <c r="I26" i="19"/>
  <c r="I27" i="19"/>
  <c r="I28" i="19"/>
  <c r="I29" i="19"/>
  <c r="I31" i="19"/>
  <c r="I32" i="19"/>
  <c r="I33" i="19"/>
  <c r="I34" i="19"/>
  <c r="I36" i="19"/>
  <c r="I37" i="19"/>
  <c r="I39" i="19"/>
  <c r="I40" i="19"/>
  <c r="I41" i="19"/>
  <c r="I43" i="19"/>
  <c r="I44" i="19"/>
  <c r="I45" i="19"/>
  <c r="I46" i="19"/>
  <c r="I47" i="19"/>
  <c r="I48" i="19"/>
  <c r="I53" i="19"/>
  <c r="I55" i="19"/>
  <c r="I57" i="19"/>
  <c r="I60" i="19"/>
  <c r="I61" i="19"/>
  <c r="I62" i="19"/>
  <c r="I64" i="19"/>
  <c r="I66" i="19"/>
  <c r="I67" i="19"/>
  <c r="I68" i="19"/>
  <c r="H20" i="19"/>
  <c r="H21" i="19"/>
  <c r="H22" i="19"/>
  <c r="H23" i="19"/>
  <c r="H24" i="19"/>
  <c r="H25" i="19"/>
  <c r="H26" i="19"/>
  <c r="H27" i="19"/>
  <c r="H28" i="19"/>
  <c r="H29" i="19"/>
  <c r="H31" i="19"/>
  <c r="H32" i="19"/>
  <c r="H33" i="19"/>
  <c r="H34" i="19"/>
  <c r="H36" i="19"/>
  <c r="H37" i="19"/>
  <c r="H39" i="19"/>
  <c r="H40" i="19"/>
  <c r="H41" i="19"/>
  <c r="H43" i="19"/>
  <c r="H44" i="19"/>
  <c r="H45" i="19"/>
  <c r="H46" i="19"/>
  <c r="H47" i="19"/>
  <c r="H48" i="19"/>
  <c r="H53" i="19"/>
  <c r="H55" i="19"/>
  <c r="H57" i="19"/>
  <c r="H60" i="19"/>
  <c r="H61" i="19"/>
  <c r="H62" i="19"/>
  <c r="H64" i="19"/>
  <c r="H66" i="19"/>
  <c r="H67" i="19"/>
  <c r="H68" i="19"/>
  <c r="I13" i="1236"/>
  <c r="I15" i="1236"/>
  <c r="I16" i="1236"/>
  <c r="I12" i="1236"/>
  <c r="H13" i="1236"/>
  <c r="H15" i="1236"/>
  <c r="H16" i="1236"/>
  <c r="H12" i="1236"/>
  <c r="I37" i="5"/>
  <c r="H37" i="5"/>
  <c r="I9" i="5"/>
  <c r="I10" i="5"/>
  <c r="I11" i="5"/>
  <c r="I12" i="5"/>
  <c r="I15" i="5"/>
  <c r="I16" i="5"/>
  <c r="I17" i="5"/>
  <c r="I18" i="5"/>
  <c r="I19" i="5"/>
  <c r="I20" i="5"/>
  <c r="I23" i="5"/>
  <c r="I24" i="5"/>
  <c r="I25" i="5"/>
  <c r="I26" i="5"/>
  <c r="I27" i="5"/>
  <c r="I28" i="5"/>
  <c r="I29" i="5"/>
  <c r="I30" i="5"/>
  <c r="I31" i="5"/>
  <c r="I32" i="5"/>
  <c r="I34" i="5"/>
  <c r="I35" i="5"/>
  <c r="I36" i="5"/>
  <c r="I43" i="5"/>
  <c r="I44" i="5"/>
  <c r="I45" i="5"/>
  <c r="I46" i="5"/>
  <c r="I47" i="5"/>
  <c r="H9" i="5"/>
  <c r="H10" i="5"/>
  <c r="H11" i="5"/>
  <c r="H12" i="5"/>
  <c r="H15" i="5"/>
  <c r="H16" i="5"/>
  <c r="H17" i="5"/>
  <c r="H18" i="5"/>
  <c r="H19" i="5"/>
  <c r="H20" i="5"/>
  <c r="H23" i="5"/>
  <c r="H24" i="5"/>
  <c r="H25" i="5"/>
  <c r="H26" i="5"/>
  <c r="H27" i="5"/>
  <c r="H28" i="5"/>
  <c r="H29" i="5"/>
  <c r="H31" i="5"/>
  <c r="H32" i="5"/>
  <c r="H34" i="5"/>
  <c r="H36" i="5"/>
  <c r="H43" i="5"/>
  <c r="H44" i="5"/>
  <c r="H45" i="5"/>
  <c r="H46" i="5"/>
  <c r="H47" i="5"/>
  <c r="K11" i="1234"/>
  <c r="K12" i="1234"/>
  <c r="K14" i="1234"/>
  <c r="K15" i="1234"/>
  <c r="K16" i="1234"/>
  <c r="K17" i="1234"/>
  <c r="K18" i="1234"/>
  <c r="K20" i="1234"/>
  <c r="K22" i="1234"/>
  <c r="K23" i="1234"/>
  <c r="K24" i="1234"/>
  <c r="K25" i="1234"/>
  <c r="K26" i="1234"/>
  <c r="K27" i="1234"/>
  <c r="K28" i="1234"/>
  <c r="K30" i="1234"/>
  <c r="K31" i="1234"/>
  <c r="K8" i="1234"/>
  <c r="J11" i="1234"/>
  <c r="J12" i="1234"/>
  <c r="J14" i="1234"/>
  <c r="J15" i="1234"/>
  <c r="J16" i="1234"/>
  <c r="J17" i="1234"/>
  <c r="J18" i="1234"/>
  <c r="J20" i="1234"/>
  <c r="J22" i="1234"/>
  <c r="J23" i="1234"/>
  <c r="J24" i="1234"/>
  <c r="J25" i="1234"/>
  <c r="J26" i="1234"/>
  <c r="J27" i="1234"/>
  <c r="J28" i="1234"/>
  <c r="J30" i="1234"/>
  <c r="J8" i="1234"/>
  <c r="K12" i="1235"/>
  <c r="K13" i="1235"/>
  <c r="K14" i="1235"/>
  <c r="K15" i="1235"/>
  <c r="K16" i="1235"/>
  <c r="K17" i="1235"/>
  <c r="K18" i="1235"/>
  <c r="K21" i="1235"/>
  <c r="K24" i="1235"/>
  <c r="K27" i="1235"/>
  <c r="K30" i="1235"/>
  <c r="K37" i="1235"/>
  <c r="K40" i="1235"/>
  <c r="K43" i="1235"/>
  <c r="K44" i="1235"/>
  <c r="K47" i="1235"/>
  <c r="K49" i="1235"/>
  <c r="K50" i="1235"/>
  <c r="K51" i="1235"/>
  <c r="K52" i="1235"/>
  <c r="K54" i="1235"/>
  <c r="K55" i="1235"/>
  <c r="K56" i="1235"/>
  <c r="K57" i="1235"/>
  <c r="K58" i="1235"/>
  <c r="K59" i="1235"/>
  <c r="K60" i="1235"/>
  <c r="K61" i="1235"/>
  <c r="K63" i="1235"/>
  <c r="K64" i="1235"/>
  <c r="K65" i="1235"/>
  <c r="K66" i="1235"/>
  <c r="K67" i="1235"/>
  <c r="K68" i="1235"/>
  <c r="K69" i="1235"/>
  <c r="K71" i="1235"/>
  <c r="K72" i="1235"/>
  <c r="K73" i="1235"/>
  <c r="K74" i="1235"/>
  <c r="K75" i="1235"/>
  <c r="K76" i="1235"/>
  <c r="K77" i="1235"/>
  <c r="K78" i="1235"/>
  <c r="K80" i="1235"/>
  <c r="K81" i="1235"/>
  <c r="K82" i="1235"/>
  <c r="K84" i="1235"/>
  <c r="K85" i="1235"/>
  <c r="K86" i="1235"/>
  <c r="K87" i="1235"/>
  <c r="K89" i="1235"/>
  <c r="K91" i="1235"/>
  <c r="K92" i="1235"/>
  <c r="K94" i="1235"/>
  <c r="K95" i="1235"/>
  <c r="K96" i="1235"/>
  <c r="K97" i="1235"/>
  <c r="K99" i="1235"/>
  <c r="K100" i="1235"/>
  <c r="K10" i="1235"/>
  <c r="K9" i="1235"/>
  <c r="J10" i="1235"/>
  <c r="J12" i="1235"/>
  <c r="J13" i="1235"/>
  <c r="J14" i="1235"/>
  <c r="J15" i="1235"/>
  <c r="J16" i="1235"/>
  <c r="J17" i="1235"/>
  <c r="J18" i="1235"/>
  <c r="J21" i="1235"/>
  <c r="J24" i="1235"/>
  <c r="J27" i="1235"/>
  <c r="J30" i="1235"/>
  <c r="J37" i="1235"/>
  <c r="J40" i="1235"/>
  <c r="J43" i="1235"/>
  <c r="J44" i="1235"/>
  <c r="J47" i="1235"/>
  <c r="J49" i="1235"/>
  <c r="J50" i="1235"/>
  <c r="J51" i="1235"/>
  <c r="J52" i="1235"/>
  <c r="J54" i="1235"/>
  <c r="J55" i="1235"/>
  <c r="J56" i="1235"/>
  <c r="J57" i="1235"/>
  <c r="J58" i="1235"/>
  <c r="J59" i="1235"/>
  <c r="J60" i="1235"/>
  <c r="J61" i="1235"/>
  <c r="J63" i="1235"/>
  <c r="J64" i="1235"/>
  <c r="J65" i="1235"/>
  <c r="J66" i="1235"/>
  <c r="J67" i="1235"/>
  <c r="J68" i="1235"/>
  <c r="J69" i="1235"/>
  <c r="J71" i="1235"/>
  <c r="J72" i="1235"/>
  <c r="J78" i="1235"/>
  <c r="J80" i="1235"/>
  <c r="J81" i="1235"/>
  <c r="J82" i="1235"/>
  <c r="J84" i="1235"/>
  <c r="J85" i="1235"/>
  <c r="J86" i="1235"/>
  <c r="J87" i="1235"/>
  <c r="J89" i="1235"/>
  <c r="J91" i="1235"/>
  <c r="J92" i="1235"/>
  <c r="J94" i="1235"/>
  <c r="J95" i="1235"/>
  <c r="J96" i="1235"/>
  <c r="J97" i="1235"/>
  <c r="J98" i="1235"/>
  <c r="J99" i="1235"/>
  <c r="J9" i="1235"/>
  <c r="D26" i="1214" l="1"/>
  <c r="I9" i="1214" l="1"/>
  <c r="I11" i="1214"/>
  <c r="I18" i="1214"/>
  <c r="I20" i="1214"/>
  <c r="I30" i="1214"/>
  <c r="I51" i="1214"/>
  <c r="I57" i="1214"/>
  <c r="I63" i="1214"/>
  <c r="I8" i="1214"/>
  <c r="H9" i="1214"/>
  <c r="H11" i="1214"/>
  <c r="H18" i="1214"/>
  <c r="H20" i="1214"/>
  <c r="H51" i="1214"/>
  <c r="H62" i="1214"/>
  <c r="H63" i="1214"/>
  <c r="H8" i="1214"/>
  <c r="E60" i="1214"/>
  <c r="F60" i="1214"/>
  <c r="H60" i="1214" s="1"/>
  <c r="G60" i="1214"/>
  <c r="J60" i="1214" s="1"/>
  <c r="D60" i="1214"/>
  <c r="E59" i="1214"/>
  <c r="F59" i="1214"/>
  <c r="I59" i="1214" s="1"/>
  <c r="G59" i="1214"/>
  <c r="J59" i="1214" s="1"/>
  <c r="D59" i="1214"/>
  <c r="E58" i="1214"/>
  <c r="F58" i="1214"/>
  <c r="I58" i="1214" s="1"/>
  <c r="G58" i="1214"/>
  <c r="J58" i="1214" s="1"/>
  <c r="D58" i="1214"/>
  <c r="E57" i="1214"/>
  <c r="F57" i="1214"/>
  <c r="G57" i="1214"/>
  <c r="J57" i="1214" s="1"/>
  <c r="D57" i="1214"/>
  <c r="E56" i="1214"/>
  <c r="F56" i="1214"/>
  <c r="I56" i="1214" s="1"/>
  <c r="G56" i="1214"/>
  <c r="J56" i="1214" s="1"/>
  <c r="D56" i="1214"/>
  <c r="H56" i="1214" s="1"/>
  <c r="E54" i="1214"/>
  <c r="F54" i="1214"/>
  <c r="I54" i="1214" s="1"/>
  <c r="G54" i="1214"/>
  <c r="J54" i="1214" s="1"/>
  <c r="D54" i="1214"/>
  <c r="E53" i="1214"/>
  <c r="F53" i="1214"/>
  <c r="I53" i="1214" s="1"/>
  <c r="G53" i="1214"/>
  <c r="J53" i="1214" s="1"/>
  <c r="D53" i="1214"/>
  <c r="E52" i="1214"/>
  <c r="F52" i="1214"/>
  <c r="I52" i="1214" s="1"/>
  <c r="G52" i="1214"/>
  <c r="J52" i="1214" s="1"/>
  <c r="D52" i="1214"/>
  <c r="E50" i="1214"/>
  <c r="F50" i="1214"/>
  <c r="G50" i="1214"/>
  <c r="J50" i="1214" s="1"/>
  <c r="D50" i="1214"/>
  <c r="E48" i="1214"/>
  <c r="F48" i="1214"/>
  <c r="G48" i="1214"/>
  <c r="D48" i="1214"/>
  <c r="E47" i="1214"/>
  <c r="F47" i="1214"/>
  <c r="G47" i="1214"/>
  <c r="D47" i="1214"/>
  <c r="E45" i="1214"/>
  <c r="F45" i="1214"/>
  <c r="G45" i="1214"/>
  <c r="D45" i="1214"/>
  <c r="E44" i="1214"/>
  <c r="F44" i="1214"/>
  <c r="I44" i="1214" s="1"/>
  <c r="G44" i="1214"/>
  <c r="J44" i="1214" s="1"/>
  <c r="D44" i="1214"/>
  <c r="E43" i="1214"/>
  <c r="F43" i="1214"/>
  <c r="I43" i="1214" s="1"/>
  <c r="G43" i="1214"/>
  <c r="J43" i="1214" s="1"/>
  <c r="D43" i="1214"/>
  <c r="E41" i="1214"/>
  <c r="F41" i="1214"/>
  <c r="I41" i="1214" s="1"/>
  <c r="G41" i="1214"/>
  <c r="J41" i="1214" s="1"/>
  <c r="D41" i="1214"/>
  <c r="E40" i="1214"/>
  <c r="F40" i="1214"/>
  <c r="I40" i="1214" s="1"/>
  <c r="G40" i="1214"/>
  <c r="J40" i="1214" s="1"/>
  <c r="D40" i="1214"/>
  <c r="E39" i="1214"/>
  <c r="F39" i="1214"/>
  <c r="I39" i="1214" s="1"/>
  <c r="G39" i="1214"/>
  <c r="J39" i="1214" s="1"/>
  <c r="D39" i="1214"/>
  <c r="E38" i="1214"/>
  <c r="F38" i="1214"/>
  <c r="I38" i="1214" s="1"/>
  <c r="G38" i="1214"/>
  <c r="J38" i="1214" s="1"/>
  <c r="D38" i="1214"/>
  <c r="E37" i="1214"/>
  <c r="F37" i="1214"/>
  <c r="I37" i="1214" s="1"/>
  <c r="G37" i="1214"/>
  <c r="J37" i="1214" s="1"/>
  <c r="D37" i="1214"/>
  <c r="E36" i="1214"/>
  <c r="F36" i="1214"/>
  <c r="I36" i="1214" s="1"/>
  <c r="G36" i="1214"/>
  <c r="J36" i="1214" s="1"/>
  <c r="D36" i="1214"/>
  <c r="E35" i="1214"/>
  <c r="F35" i="1214"/>
  <c r="I35" i="1214" s="1"/>
  <c r="G35" i="1214"/>
  <c r="J35" i="1214" s="1"/>
  <c r="D35" i="1214"/>
  <c r="E33" i="1214"/>
  <c r="F33" i="1214"/>
  <c r="I33" i="1214" s="1"/>
  <c r="G33" i="1214"/>
  <c r="J33" i="1214" s="1"/>
  <c r="D33" i="1214"/>
  <c r="E32" i="1214"/>
  <c r="F32" i="1214"/>
  <c r="I32" i="1214" s="1"/>
  <c r="G32" i="1214"/>
  <c r="J32" i="1214" s="1"/>
  <c r="D32" i="1214"/>
  <c r="E31" i="1214"/>
  <c r="F31" i="1214"/>
  <c r="I31" i="1214" s="1"/>
  <c r="G31" i="1214"/>
  <c r="J31" i="1214" s="1"/>
  <c r="D31" i="1214"/>
  <c r="E29" i="1214"/>
  <c r="F29" i="1214"/>
  <c r="G29" i="1214"/>
  <c r="J29" i="1214" s="1"/>
  <c r="D29" i="1214"/>
  <c r="E28" i="1214"/>
  <c r="F28" i="1214"/>
  <c r="I28" i="1214" s="1"/>
  <c r="G28" i="1214"/>
  <c r="J28" i="1214" s="1"/>
  <c r="D28" i="1214"/>
  <c r="E26" i="1214"/>
  <c r="F26" i="1214"/>
  <c r="G26" i="1214"/>
  <c r="E25" i="1214"/>
  <c r="F25" i="1214"/>
  <c r="I25" i="1214" s="1"/>
  <c r="G25" i="1214"/>
  <c r="D25" i="1214"/>
  <c r="E24" i="1214"/>
  <c r="F24" i="1214"/>
  <c r="I24" i="1214" s="1"/>
  <c r="G24" i="1214"/>
  <c r="J24" i="1214" s="1"/>
  <c r="D24" i="1214"/>
  <c r="E23" i="1214"/>
  <c r="F23" i="1214"/>
  <c r="G23" i="1214"/>
  <c r="D23" i="1214"/>
  <c r="I23" i="1214" l="1"/>
  <c r="H28" i="1214"/>
  <c r="H52" i="1214"/>
  <c r="H53" i="1214"/>
  <c r="I60" i="1214"/>
  <c r="H32" i="1214"/>
  <c r="H35" i="1214"/>
  <c r="H36" i="1214"/>
  <c r="H37" i="1214"/>
  <c r="H38" i="1214"/>
  <c r="H39" i="1214"/>
  <c r="H40" i="1214"/>
  <c r="H41" i="1214"/>
  <c r="H33" i="1214"/>
  <c r="H54" i="1214"/>
  <c r="H29" i="1214"/>
  <c r="H23" i="1214"/>
  <c r="H24" i="1214"/>
  <c r="H25" i="1214"/>
  <c r="H31" i="1214"/>
  <c r="H44" i="1214"/>
  <c r="I29" i="1214"/>
  <c r="E22" i="1214"/>
  <c r="F22" i="1214"/>
  <c r="I22" i="1214" s="1"/>
  <c r="G22" i="1214"/>
  <c r="J22" i="1214" s="1"/>
  <c r="D22" i="1214"/>
  <c r="G19" i="1214"/>
  <c r="F19" i="1214"/>
  <c r="E19" i="1214"/>
  <c r="D19" i="1214"/>
  <c r="E17" i="1214"/>
  <c r="F17" i="1214"/>
  <c r="I17" i="1214" s="1"/>
  <c r="G17" i="1214"/>
  <c r="J17" i="1214" s="1"/>
  <c r="D17" i="1214"/>
  <c r="E16" i="1214"/>
  <c r="F16" i="1214"/>
  <c r="G16" i="1214"/>
  <c r="D16" i="1214"/>
  <c r="E15" i="1214"/>
  <c r="F15" i="1214"/>
  <c r="I15" i="1214" s="1"/>
  <c r="G15" i="1214"/>
  <c r="J15" i="1214" s="1"/>
  <c r="D15" i="1214"/>
  <c r="E14" i="1214"/>
  <c r="F14" i="1214"/>
  <c r="G14" i="1214"/>
  <c r="J14" i="1214" s="1"/>
  <c r="D14" i="1214"/>
  <c r="E13" i="1214"/>
  <c r="F13" i="1214"/>
  <c r="I13" i="1214" s="1"/>
  <c r="G13" i="1214"/>
  <c r="J13" i="1214" s="1"/>
  <c r="D13" i="1214"/>
  <c r="E12" i="1214"/>
  <c r="F12" i="1214"/>
  <c r="I12" i="1214" s="1"/>
  <c r="G12" i="1214"/>
  <c r="J12" i="1214" s="1"/>
  <c r="D12" i="1214"/>
  <c r="H22" i="1214" l="1"/>
  <c r="H13" i="1214"/>
  <c r="H17" i="1214"/>
  <c r="H19" i="1214"/>
  <c r="H12" i="1214"/>
  <c r="H15" i="1214"/>
  <c r="J19" i="1214"/>
  <c r="I19" i="1214"/>
  <c r="E32" i="5"/>
  <c r="V14" i="1235" l="1"/>
  <c r="Y16" i="1235"/>
  <c r="V10" i="1235"/>
  <c r="W15" i="1235"/>
  <c r="W22" i="1235" l="1"/>
  <c r="I40" i="1230" l="1"/>
  <c r="I41" i="1230"/>
  <c r="I42" i="1230"/>
  <c r="I43" i="1230"/>
  <c r="I44" i="1230"/>
  <c r="I45" i="1230"/>
  <c r="I46" i="1230"/>
  <c r="I47" i="1230"/>
  <c r="I48" i="1230"/>
  <c r="A3" i="1235" l="1"/>
  <c r="AI13" i="1242" l="1"/>
  <c r="AH13" i="1242"/>
  <c r="AG13" i="1242"/>
  <c r="AI12" i="1242"/>
  <c r="AH12" i="1242"/>
  <c r="AG12" i="1242"/>
  <c r="AI11" i="1242"/>
  <c r="AH11" i="1242"/>
  <c r="AG11" i="1242"/>
  <c r="AI10" i="1242"/>
  <c r="AG10" i="1242"/>
  <c r="AD10" i="1242"/>
  <c r="AH10" i="1242" s="1"/>
  <c r="L17" i="1214" l="1"/>
  <c r="M17" i="1214"/>
  <c r="N17" i="1214"/>
  <c r="O17" i="1214"/>
  <c r="P17" i="1214"/>
  <c r="Q17" i="1214"/>
  <c r="R17" i="1214"/>
  <c r="N14" i="1234" l="1"/>
  <c r="N8" i="1234"/>
  <c r="O72" i="1235"/>
  <c r="N77" i="1235"/>
  <c r="N76" i="1235"/>
  <c r="N75" i="1235"/>
  <c r="N74" i="1235"/>
  <c r="N73" i="1235"/>
  <c r="N78" i="1235"/>
  <c r="N64" i="1235"/>
  <c r="N63" i="1235"/>
  <c r="N61" i="1235"/>
  <c r="N60" i="1235"/>
  <c r="N58" i="1235"/>
  <c r="N52" i="1235"/>
  <c r="N54" i="1235"/>
  <c r="N51" i="1235"/>
  <c r="N50" i="1235"/>
  <c r="N49" i="1235"/>
  <c r="N48" i="1235"/>
  <c r="N47" i="1235"/>
  <c r="N43" i="1235"/>
  <c r="N30" i="1235"/>
  <c r="N9" i="1235"/>
  <c r="N89" i="1235"/>
  <c r="N84" i="1235"/>
  <c r="N85" i="1235"/>
  <c r="O45" i="1235" l="1"/>
  <c r="T44" i="1235" l="1"/>
  <c r="Q21" i="1235" l="1"/>
  <c r="R21" i="1235"/>
  <c r="S21" i="1235"/>
  <c r="P21" i="1235"/>
  <c r="Q20" i="1235"/>
  <c r="R20" i="1235"/>
  <c r="S20" i="1235"/>
  <c r="P20" i="1235"/>
  <c r="P18" i="1235"/>
  <c r="P19" i="1235"/>
  <c r="Q17" i="1235"/>
  <c r="P51" i="1235"/>
  <c r="P44" i="1235"/>
  <c r="M16" i="1214" l="1"/>
  <c r="M15" i="1214"/>
  <c r="T57" i="1235"/>
  <c r="Q55" i="1235"/>
  <c r="R55" i="1235"/>
  <c r="S55" i="1235"/>
  <c r="P55" i="1235"/>
  <c r="Q59" i="1235"/>
  <c r="R59" i="1235"/>
  <c r="S59" i="1235"/>
  <c r="P59" i="1235"/>
  <c r="Q57" i="1235"/>
  <c r="R57" i="1235"/>
  <c r="S57" i="1235"/>
  <c r="P57" i="1235"/>
  <c r="Q56" i="1235"/>
  <c r="R56" i="1235"/>
  <c r="S56" i="1235"/>
  <c r="P56" i="1235"/>
  <c r="S54" i="1235" l="1"/>
  <c r="S8" i="1235" s="1"/>
  <c r="R54" i="1235"/>
  <c r="R8" i="1235" s="1"/>
  <c r="P54" i="1235"/>
  <c r="P8" i="1235" s="1"/>
  <c r="Q54" i="1235"/>
  <c r="Q8" i="1235" s="1"/>
  <c r="O18" i="1234"/>
  <c r="P18" i="1234" s="1"/>
  <c r="O17" i="1234"/>
  <c r="P17" i="1234" s="1"/>
  <c r="O15" i="1234"/>
  <c r="P15" i="1234" s="1"/>
  <c r="O14" i="1234"/>
  <c r="P14" i="1234" s="1"/>
  <c r="O43" i="1235"/>
  <c r="Q9" i="1214"/>
  <c r="P9" i="1214"/>
  <c r="O9" i="1214"/>
  <c r="N9" i="1214"/>
  <c r="Q9" i="1235"/>
  <c r="P9" i="1235" s="1"/>
  <c r="Q10" i="1235"/>
  <c r="P10" i="1235" s="1"/>
  <c r="S9" i="1235"/>
  <c r="S10" i="1235"/>
  <c r="O86" i="1235" l="1"/>
  <c r="S18" i="1235" l="1"/>
  <c r="Q18" i="1235"/>
  <c r="R18" i="1235"/>
  <c r="Q19" i="1235"/>
  <c r="R19" i="1235"/>
  <c r="L34" i="5"/>
  <c r="S19" i="1235" l="1"/>
  <c r="P4" i="1235"/>
  <c r="A3" i="1243" l="1"/>
  <c r="A3" i="1242"/>
  <c r="A3" i="1240"/>
  <c r="A3" i="1238"/>
  <c r="A3" i="1239" s="1"/>
  <c r="A4" i="1237"/>
  <c r="A3" i="1230"/>
  <c r="A3" i="19"/>
  <c r="A3" i="5"/>
  <c r="A3" i="1234"/>
  <c r="K21" i="1243" l="1"/>
  <c r="K20" i="1243"/>
  <c r="K19" i="1243"/>
  <c r="K18" i="1243"/>
  <c r="K17" i="1243"/>
  <c r="K16" i="1243"/>
  <c r="K15" i="1243"/>
  <c r="K13" i="1243"/>
  <c r="K12" i="1243"/>
  <c r="A3" i="1236" l="1"/>
  <c r="A4" i="1234"/>
  <c r="P13" i="1234" l="1"/>
  <c r="Q13" i="1234" s="1"/>
  <c r="Q9" i="1234"/>
  <c r="Q11" i="1234" s="1"/>
  <c r="O12" i="1234"/>
  <c r="P12" i="1234" s="1"/>
  <c r="L36" i="5"/>
  <c r="L37" i="5" s="1"/>
  <c r="P9" i="1234"/>
  <c r="P11" i="1234" s="1"/>
  <c r="S9" i="1234"/>
  <c r="S11" i="1234" s="1"/>
  <c r="R9" i="1234" l="1"/>
  <c r="R11" i="1234" s="1"/>
  <c r="O13" i="1234"/>
  <c r="N25" i="5" l="1"/>
  <c r="N24" i="5"/>
  <c r="N23" i="5"/>
  <c r="N22" i="5"/>
  <c r="N21" i="5"/>
  <c r="N20" i="5"/>
  <c r="N19" i="5"/>
  <c r="N18" i="5"/>
  <c r="N17" i="5"/>
  <c r="N16" i="5"/>
  <c r="N15" i="5"/>
  <c r="N14" i="5"/>
  <c r="N13" i="5"/>
  <c r="P17" i="1235" l="1"/>
  <c r="AC14" i="1235"/>
  <c r="AC15" i="1235" s="1"/>
  <c r="P16" i="1235" l="1"/>
  <c r="P22" i="1235" s="1"/>
  <c r="P7" i="1235" s="1"/>
  <c r="P11" i="1235" s="1"/>
  <c r="N8" i="1214" s="1"/>
  <c r="N7" i="1214" l="1"/>
  <c r="P12" i="1235" l="1"/>
  <c r="S17" i="1235"/>
  <c r="R16" i="1235" l="1"/>
  <c r="R17" i="1235"/>
  <c r="S16" i="1235"/>
  <c r="S22" i="1235" s="1"/>
  <c r="S7" i="1235" s="1"/>
  <c r="S11" i="1235" s="1"/>
  <c r="R22" i="1235" l="1"/>
  <c r="R7" i="1235" s="1"/>
  <c r="R11" i="1235" s="1"/>
  <c r="P8" i="1214" s="1"/>
  <c r="S46" i="1235"/>
  <c r="Q16" i="1235"/>
  <c r="Q22" i="1235" s="1"/>
  <c r="Q7" i="1235" s="1"/>
  <c r="Q11" i="1235" s="1"/>
  <c r="Q14" i="1235" s="1"/>
  <c r="Q8" i="1214"/>
  <c r="R45" i="1235" l="1"/>
  <c r="R46" i="1235" s="1"/>
  <c r="S14" i="1235"/>
  <c r="Q10" i="1214"/>
  <c r="Q7" i="1214"/>
  <c r="P10" i="1214"/>
  <c r="P7" i="1214"/>
  <c r="O8" i="1214"/>
  <c r="O7" i="1214" s="1"/>
  <c r="R14" i="1235"/>
  <c r="Q45" i="1235"/>
  <c r="N10" i="1214"/>
  <c r="O10" i="1214" l="1"/>
</calcChain>
</file>

<file path=xl/comments1.xml><?xml version="1.0" encoding="utf-8"?>
<comments xmlns="http://schemas.openxmlformats.org/spreadsheetml/2006/main">
  <authors>
    <author>MyPC</author>
  </authors>
  <commentList>
    <comment ref="F64" authorId="0">
      <text>
        <r>
          <rPr>
            <b/>
            <sz val="9"/>
            <color indexed="81"/>
            <rFont val="Tahoma"/>
            <family val="2"/>
          </rPr>
          <t>MyPC:</t>
        </r>
        <r>
          <rPr>
            <sz val="9"/>
            <color indexed="81"/>
            <rFont val="Tahoma"/>
            <family val="2"/>
          </rPr>
          <t xml:space="preserve">
Trong đó có 5 người của huyện Sìn Hồ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E23" authorId="0">
      <text>
        <r>
          <rPr>
            <b/>
            <sz val="12"/>
            <color indexed="81"/>
            <rFont val="Tahoma"/>
            <family val="2"/>
          </rPr>
          <t>Admin:</t>
        </r>
        <r>
          <rPr>
            <sz val="12"/>
            <color indexed="81"/>
            <rFont val="Tahoma"/>
            <family val="2"/>
          </rPr>
          <t xml:space="preserve">
Do ngắt phát sóng truyền hình Analog</t>
        </r>
      </text>
    </comment>
    <comment ref="G23" authorId="0">
      <text>
        <r>
          <rPr>
            <b/>
            <sz val="12"/>
            <color indexed="81"/>
            <rFont val="Tahoma"/>
            <family val="2"/>
          </rPr>
          <t>Admin:</t>
        </r>
        <r>
          <rPr>
            <sz val="12"/>
            <color indexed="81"/>
            <rFont val="Tahoma"/>
            <family val="2"/>
          </rPr>
          <t xml:space="preserve">
Do ngắt phát sóng truyền hình Analog</t>
        </r>
      </text>
    </comment>
  </commentList>
</comments>
</file>

<file path=xl/sharedStrings.xml><?xml version="1.0" encoding="utf-8"?>
<sst xmlns="http://schemas.openxmlformats.org/spreadsheetml/2006/main" count="1589" uniqueCount="740">
  <si>
    <t>Viễn thông</t>
  </si>
  <si>
    <t>Thuê bao</t>
  </si>
  <si>
    <t>Biểu số 4</t>
  </si>
  <si>
    <t>Biểu số 9</t>
  </si>
  <si>
    <t>Biểu số 12</t>
  </si>
  <si>
    <t>Trạm</t>
  </si>
  <si>
    <t>Đội</t>
  </si>
  <si>
    <t>Bác sỹ</t>
  </si>
  <si>
    <t>Giường</t>
  </si>
  <si>
    <t>Cháu</t>
  </si>
  <si>
    <t xml:space="preserve"> Hệ mầm non</t>
  </si>
  <si>
    <t xml:space="preserve"> Hệ phổ thông</t>
  </si>
  <si>
    <t>Tổng số học sinh là dân tộc thiểu số</t>
  </si>
  <si>
    <t>Trong đó: Tỷ lệ giáo viên đạt chuẩn</t>
  </si>
  <si>
    <t>Phòng</t>
  </si>
  <si>
    <t xml:space="preserve">   + Cấp mầm non</t>
  </si>
  <si>
    <t xml:space="preserve">   + Cấp Tiểu học</t>
  </si>
  <si>
    <t>Đơn vị</t>
  </si>
  <si>
    <t>Kế hoạch</t>
  </si>
  <si>
    <t>Triệu đồng</t>
  </si>
  <si>
    <t>Xã</t>
  </si>
  <si>
    <t xml:space="preserve">Chỉ tiêu </t>
  </si>
  <si>
    <t xml:space="preserve">Đơn vị tính </t>
  </si>
  <si>
    <t>Thu NSNN trên địa bàn</t>
  </si>
  <si>
    <t>Đơn vị tính</t>
  </si>
  <si>
    <t>Triệu USD</t>
  </si>
  <si>
    <t>Tấn</t>
  </si>
  <si>
    <t xml:space="preserve">Cung cấp các dịch vụ cơ sở hạ tầng thiết yếu </t>
  </si>
  <si>
    <t xml:space="preserve">    + Lao động thành thị</t>
  </si>
  <si>
    <t xml:space="preserve">    + Lao động nông thôn</t>
  </si>
  <si>
    <t xml:space="preserve"> Trật tự an toàn xã hội</t>
  </si>
  <si>
    <t xml:space="preserve">  Dân số </t>
  </si>
  <si>
    <t xml:space="preserve"> - Dân số trung bình</t>
  </si>
  <si>
    <t xml:space="preserve"> Kế hoạch hoá gia đình</t>
  </si>
  <si>
    <t xml:space="preserve"> - Tỷ lệ các bà mẹ sinh con thứ 3 trở lên so với tổng số bà mẹ sinh con trong năm</t>
  </si>
  <si>
    <t>V</t>
  </si>
  <si>
    <t xml:space="preserve"> H/sinh</t>
  </si>
  <si>
    <t>VI</t>
  </si>
  <si>
    <t>VII</t>
  </si>
  <si>
    <t>VIII</t>
  </si>
  <si>
    <t>CLB</t>
  </si>
  <si>
    <t>Trong đó:</t>
  </si>
  <si>
    <t>Tỷ đồng</t>
  </si>
  <si>
    <t>Chia ra:</t>
  </si>
  <si>
    <t>X</t>
  </si>
  <si>
    <t>STT</t>
  </si>
  <si>
    <t>A</t>
  </si>
  <si>
    <t>B</t>
  </si>
  <si>
    <t>%</t>
  </si>
  <si>
    <t>%o</t>
  </si>
  <si>
    <t>TT</t>
  </si>
  <si>
    <t>I</t>
  </si>
  <si>
    <t>II</t>
  </si>
  <si>
    <t>Ha</t>
  </si>
  <si>
    <t>III</t>
  </si>
  <si>
    <t>BV</t>
  </si>
  <si>
    <t>PK</t>
  </si>
  <si>
    <t>Người</t>
  </si>
  <si>
    <t>1/100.000</t>
  </si>
  <si>
    <t xml:space="preserve"> - HIV/ AIDS</t>
  </si>
  <si>
    <t>IV</t>
  </si>
  <si>
    <t>Hộ</t>
  </si>
  <si>
    <t>Chỉ tiêu</t>
  </si>
  <si>
    <t>So sánh (%)</t>
  </si>
  <si>
    <t>Trường</t>
  </si>
  <si>
    <t xml:space="preserve"> Mục tiêu, chỉ tiêu hoạt động</t>
  </si>
  <si>
    <t xml:space="preserve"> Điện ảnh</t>
  </si>
  <si>
    <t>Buổi</t>
  </si>
  <si>
    <t>Bản</t>
  </si>
  <si>
    <t>Bảo tồn, bảo tàng</t>
  </si>
  <si>
    <t>Hiện vật</t>
  </si>
  <si>
    <t>Di tích</t>
  </si>
  <si>
    <t xml:space="preserve"> Thư viện</t>
  </si>
  <si>
    <t xml:space="preserve"> Trong đó: Sưu tầm mới</t>
  </si>
  <si>
    <t xml:space="preserve"> Trong đó:</t>
  </si>
  <si>
    <t>Trong đó: Công nhận mới trong năm</t>
  </si>
  <si>
    <t>Biểu số 1</t>
  </si>
  <si>
    <t>Nhà</t>
  </si>
  <si>
    <t>Xã, phường đạt tiêu chuẩn xã, phường phù hợp với trẻ em (lũy kế)</t>
  </si>
  <si>
    <t>Ước TH cả năm</t>
  </si>
  <si>
    <t>Ghi chú</t>
  </si>
  <si>
    <t>Lượt Người</t>
  </si>
  <si>
    <t xml:space="preserve">MỘT SỐ CHỈ TIÊU VỀ GIÁO DỤC VÀ ĐÀO TẠO </t>
  </si>
  <si>
    <t>Giáo dục thường xuyên</t>
  </si>
  <si>
    <t xml:space="preserve"> Tỷ lệ trường đạt chuẩn quốc gia</t>
  </si>
  <si>
    <t xml:space="preserve"> Tr.đó: Tỷ lệ kiên cố hóa, bán kiên cố</t>
  </si>
  <si>
    <t xml:space="preserve"> + Tỷ lệ xã có đường ô tô đến trung tâm xã </t>
  </si>
  <si>
    <t>Số nhà văn hoá trên địa bàn</t>
  </si>
  <si>
    <t xml:space="preserve">MỘT SỐ CHỈ TIÊU CHỦ YẾU NGÀNH Y TẾ </t>
  </si>
  <si>
    <t>Số giường bệnh/10.000 dân (không tính giường trạm y tế xã)</t>
  </si>
  <si>
    <t xml:space="preserve">Trong đó: </t>
  </si>
  <si>
    <t>Tỷ suất mắc các bệnh xã hội</t>
  </si>
  <si>
    <t xml:space="preserve"> - Sốt rét</t>
  </si>
  <si>
    <t xml:space="preserve"> - Lao</t>
  </si>
  <si>
    <t xml:space="preserve"> Trong đó :  </t>
  </si>
  <si>
    <t xml:space="preserve">  - Tỷ lệ các cặp vợ chồng thực hiện các biện pháp tránh thai</t>
  </si>
  <si>
    <t>Số hộ nghèo</t>
  </si>
  <si>
    <t>Số hộ cận nghèo</t>
  </si>
  <si>
    <t>Tỷ lệ hộ cận nghèo</t>
  </si>
  <si>
    <t xml:space="preserve">Tạo việc làm </t>
  </si>
  <si>
    <t>Tỷ lệ so với dân số</t>
  </si>
  <si>
    <t>Trong đó: Lao động nữ</t>
  </si>
  <si>
    <t>Khách sạn - nhà hàng - dịch vụ du lịch</t>
  </si>
  <si>
    <t>Mạng lưới</t>
  </si>
  <si>
    <t>Công suất sử dụng phòng</t>
  </si>
  <si>
    <t>Tổng lượt khách du lịch</t>
  </si>
  <si>
    <t>lượt người</t>
  </si>
  <si>
    <t>Một số mặt hàng chủ yếu :</t>
  </si>
  <si>
    <t>Lượt</t>
  </si>
  <si>
    <t>VĂN HÓA - THÔNG TIN</t>
  </si>
  <si>
    <t>Trong đó: + Số buổi chiếu vùng III</t>
  </si>
  <si>
    <t>Nghệ thuật biểu diễn</t>
  </si>
  <si>
    <t xml:space="preserve"> Trong đó: Biểu diễn phục vụ vùng cao</t>
  </si>
  <si>
    <t xml:space="preserve">                      - Các huyện, thị</t>
  </si>
  <si>
    <t>Trong đó: Số hộ được công nhận</t>
  </si>
  <si>
    <t>Cơ quan, đơn vị</t>
  </si>
  <si>
    <t xml:space="preserve">   Trong đó:  + Tỉnh quản lý</t>
  </si>
  <si>
    <t xml:space="preserve"> Số người tham gia luyện tập thể thao thường xuyên</t>
  </si>
  <si>
    <t>Số câu lạc bộ thể dục thể thao cơ sở</t>
  </si>
  <si>
    <t>Sân</t>
  </si>
  <si>
    <t>THỂ DỤC - THỂ THAO</t>
  </si>
  <si>
    <t>Tổng số giờ phát sóng truyền hình</t>
  </si>
  <si>
    <t>Mức giảm tỷ lệ hộ nghèo</t>
  </si>
  <si>
    <t>Số hộ thoát nghèo</t>
  </si>
  <si>
    <t>Trong đó: Trồng mới</t>
  </si>
  <si>
    <t>Tổng mức bán lẻ HH và doanh thu dịch vụ tiêu dùng (giá hiện hành)</t>
  </si>
  <si>
    <t xml:space="preserve"> Số lao động đi làm việc ở nước ngoài theo hợp đồng</t>
  </si>
  <si>
    <t>1.1</t>
  </si>
  <si>
    <t>1.2</t>
  </si>
  <si>
    <t>Tỷ lệ trẻ em dưới 5 tuổi bị suy dinh dưỡng</t>
  </si>
  <si>
    <t>Số hộ tái nghèo và phát sinh mới</t>
  </si>
  <si>
    <t>Tỷ lệ thôn, bản có nhân viên y tế thôn bản hoạt động</t>
  </si>
  <si>
    <t>Tỷ suất tử vong trẻ em &lt;1 tuổi trên 1.000 trẻ đẻ sống</t>
  </si>
  <si>
    <t>Tỷ suất tử vong trẻ em &lt;5 tuổi trên 1.000 trẻ đẻ sống</t>
  </si>
  <si>
    <t>Số bác sỹ/vạn dân</t>
  </si>
  <si>
    <t>Doanh thu ngành du lịch</t>
  </si>
  <si>
    <t>Bảo hiểm</t>
  </si>
  <si>
    <t>Biểu số 7</t>
  </si>
  <si>
    <t>Phân theo ngành kinh tế</t>
  </si>
  <si>
    <t xml:space="preserve"> + Chè</t>
  </si>
  <si>
    <t xml:space="preserve"> Phổ cập giáo dục</t>
  </si>
  <si>
    <t xml:space="preserve">                  + Thư viện huyện, thành phố</t>
  </si>
  <si>
    <t xml:space="preserve">                 + Thư viện huyện, thành phố</t>
  </si>
  <si>
    <t>Hạ tầng điện lưới</t>
  </si>
  <si>
    <t>Tiêu chí/xã</t>
  </si>
  <si>
    <t xml:space="preserve">Tỷ lệ che phủ rừng </t>
  </si>
  <si>
    <t>Tốc độ tăng</t>
  </si>
  <si>
    <t xml:space="preserve"> % </t>
  </si>
  <si>
    <t>Lực lượng lao động từ 15 tuổi trở lên</t>
  </si>
  <si>
    <t>Lao động từ 15 tuổi trở lên đang làm việc trong nền kinh tế quốc dân</t>
  </si>
  <si>
    <t xml:space="preserve">Cơ cấu lao động </t>
  </si>
  <si>
    <t>TRẺ EM</t>
  </si>
  <si>
    <t>Tỷ lệ trẻ em có hoàn cảnh đặc biệt được chăm sóc</t>
  </si>
  <si>
    <t xml:space="preserve"> Tỷ lệ tăng dân số</t>
  </si>
  <si>
    <t>Khung 5 
năm Bộ KHĐT (5316 /BKHĐT-TH ngày 15/8/2014)</t>
  </si>
  <si>
    <t>Cơ sở y tế và giường bệnh</t>
  </si>
  <si>
    <t>chỉ tiêu 1701 - Thông tư 02</t>
  </si>
  <si>
    <t>Cơ sở y tế tư nhân</t>
  </si>
  <si>
    <t>Chỉ tiêu 1703 - Thông tư 02</t>
  </si>
  <si>
    <t>Tỷ lệ dược sỹ/vạn dân</t>
  </si>
  <si>
    <t>Tỷ lệ Trạm y tế xã, phường, thị trấn có bác sỹ (biên chế tại trạm)</t>
  </si>
  <si>
    <t>Một số chỉ tiêu tổng hợp</t>
  </si>
  <si>
    <t>Chỉ tiêu 1706 - Thông tư 02</t>
  </si>
  <si>
    <t>Trong đó: Số được công nhận mới trong năm</t>
  </si>
  <si>
    <t xml:space="preserve"> Tỷ lệ xã đạt tiêu chí quốc gia về y tế xã</t>
  </si>
  <si>
    <t>chỉ tiêu 0210 - Thông tư 02</t>
  </si>
  <si>
    <t>chỉ tiêu 0211 - Thông tư 02</t>
  </si>
  <si>
    <t>Chỉ tiêu 1711 - Thông tư 02</t>
  </si>
  <si>
    <t>Đào tạo mới trong năm</t>
  </si>
  <si>
    <t>chỉ tiêu 0201 - Thông tư 02</t>
  </si>
  <si>
    <t>chỉ tiêu 0212 - Thông tư 02</t>
  </si>
  <si>
    <t>chỉ tiêu 0205 - Thông tư 02</t>
  </si>
  <si>
    <t>Tỷ lệ thất nghiệp khu vực thành thị</t>
  </si>
  <si>
    <t>Trong đó: Tỷ lệ nữ thất nghiệp khu vực thành thị</t>
  </si>
  <si>
    <t>Tỷ lệ thiếu việc làm khu vực nông thôn</t>
  </si>
  <si>
    <t>Trong đó: Tỷ lệ nữ thiếu việc làm khu vực nông thôn</t>
  </si>
  <si>
    <t>1/10,000</t>
  </si>
  <si>
    <t>Chia theo bậc học</t>
  </si>
  <si>
    <t>Số gia đình được công nhận là gia đình thể thao</t>
  </si>
  <si>
    <t>Gia đình</t>
  </si>
  <si>
    <t xml:space="preserve"> Tổng số học sinh </t>
  </si>
  <si>
    <t>Biểu số 10</t>
  </si>
  <si>
    <t>chị thủy</t>
  </si>
  <si>
    <t xml:space="preserve"> Số xã đạt tiêu chí quốc gia về y tế xã</t>
  </si>
  <si>
    <t xml:space="preserve">Tổng số phòng học </t>
  </si>
  <si>
    <t>Trong đó: Khách sạn 3 sao trở lên</t>
  </si>
  <si>
    <t>Phương tiện xuất nhập cảnh</t>
  </si>
  <si>
    <t>Hành khách xuất nhập cảnh</t>
  </si>
  <si>
    <t xml:space="preserve">  + Giường bệnh tại Bệnh viện/Trung tâm y tế huyện</t>
  </si>
  <si>
    <t xml:space="preserve">  + Giường Phòng khám đa khoa khu vực</t>
  </si>
  <si>
    <t xml:space="preserve">   + Cấp Trung học cơ sở </t>
  </si>
  <si>
    <t xml:space="preserve">   + Cấp Trung học phổ thông</t>
  </si>
  <si>
    <t xml:space="preserve">     Trong đó: - Đội TTLĐ tỉnh</t>
  </si>
  <si>
    <t xml:space="preserve"> Cơ sở vật chất cho hoạt động VHTT</t>
  </si>
  <si>
    <t xml:space="preserve">                  +  Huyện, thành phố quản lý</t>
  </si>
  <si>
    <t xml:space="preserve">                 + Xã, phường quản lý</t>
  </si>
  <si>
    <t xml:space="preserve">                  + Thôn, bản, tổ dân phố</t>
  </si>
  <si>
    <t>Cơ sở thi đấu TDTT đúng tiêu chuẩn</t>
  </si>
  <si>
    <t xml:space="preserve"> - Số xã có đường ô tô đến trung tâm xã mặt đường được cứng hóa</t>
  </si>
  <si>
    <t xml:space="preserve"> + Tỷ lệ xã có đường ô tô đến trung tâm xã mặt đường được cứng hóa</t>
  </si>
  <si>
    <t>CHỈ TIÊU PHÁT TRIỂN SẢN XUẤT NÔNG - LÂM - NGƯ NGHIỆP, PHÁT TRIỂN NÔNG THÔN</t>
  </si>
  <si>
    <t>Sản lượng lương thực</t>
  </si>
  <si>
    <t>Tạ/ha</t>
  </si>
  <si>
    <t>Lúa mùa: Diện tích</t>
  </si>
  <si>
    <t xml:space="preserve">              Năng suất</t>
  </si>
  <si>
    <t xml:space="preserve">              Sản Lượng</t>
  </si>
  <si>
    <t xml:space="preserve">Lúa đông xuân: Diện tích </t>
  </si>
  <si>
    <t xml:space="preserve">Lúa nương: Diện tích </t>
  </si>
  <si>
    <t>2.1</t>
  </si>
  <si>
    <t xml:space="preserve">Ngô xuân hè: Diện tích </t>
  </si>
  <si>
    <t>2.2</t>
  </si>
  <si>
    <t xml:space="preserve">Ngô thu đông: Diện tích </t>
  </si>
  <si>
    <t>Cây công nghiệp lâu năm</t>
  </si>
  <si>
    <t>Chăn nuôi</t>
  </si>
  <si>
    <t>Con</t>
  </si>
  <si>
    <t>Tổng đàn gia cầm</t>
  </si>
  <si>
    <t>Thịt hơi các loại</t>
  </si>
  <si>
    <t>Trong đó: Thịt lợn</t>
  </si>
  <si>
    <t>THỦY SẢN</t>
  </si>
  <si>
    <t>Cơ sở</t>
  </si>
  <si>
    <t>M3</t>
  </si>
  <si>
    <t>LÂM NGHIỆP</t>
  </si>
  <si>
    <t xml:space="preserve">  Rừng tự nhiên</t>
  </si>
  <si>
    <t xml:space="preserve"> Rừng trồng</t>
  </si>
  <si>
    <t>Cây cao su</t>
  </si>
  <si>
    <t>PHÁT TRIỂN NÔNG THÔN</t>
  </si>
  <si>
    <t>Biểu số 3</t>
  </si>
  <si>
    <t xml:space="preserve"> Phân theo thành phần kinh tế</t>
  </si>
  <si>
    <t>Phân theo ngành công nghiệp</t>
  </si>
  <si>
    <t>Một số sản phẩm chủ yếu</t>
  </si>
  <si>
    <t>Đá đen</t>
  </si>
  <si>
    <t>1000v</t>
  </si>
  <si>
    <t>Chè khô các loại</t>
  </si>
  <si>
    <t>Gạch xây các loại</t>
  </si>
  <si>
    <t>1000 viên</t>
  </si>
  <si>
    <t>Nước máy sản xuất</t>
  </si>
  <si>
    <t>Quặng các loại</t>
  </si>
  <si>
    <t>Doanh thu ngành vận tải</t>
  </si>
  <si>
    <t>Vận tải hành khách</t>
  </si>
  <si>
    <t>Vận tải hàng hóa</t>
  </si>
  <si>
    <t>Sản phẩm chủ yếu</t>
  </si>
  <si>
    <t>1.000 Tấn</t>
  </si>
  <si>
    <t>1.000. HK</t>
  </si>
  <si>
    <t>Nộp ngân sách nhà nước</t>
  </si>
  <si>
    <t>Tổng lợi nhuận</t>
  </si>
  <si>
    <t>Thu nhập bình quân người lao động</t>
  </si>
  <si>
    <t>Tổng đóng góp ngân sách nhà nước</t>
  </si>
  <si>
    <t>PHÁT TRIỂN KINH TẾ TẬP THỂ</t>
  </si>
  <si>
    <t>Hợp tác xã</t>
  </si>
  <si>
    <t>Tổng số hợp tác xã</t>
  </si>
  <si>
    <t>HTX</t>
  </si>
  <si>
    <t>Trong đó: doanh thu cung ứng cho xã viên</t>
  </si>
  <si>
    <t>Tổng số lao động trong HTX</t>
  </si>
  <si>
    <t>Tổ hợp tác</t>
  </si>
  <si>
    <t>Tổng số tổ hợp tác</t>
  </si>
  <si>
    <t>Tổng số thành viên tổ hợp tác</t>
  </si>
  <si>
    <t>Biểu số 6</t>
  </si>
  <si>
    <t>Tr. đồng</t>
  </si>
  <si>
    <t>Trong đó : Diện tích trồng mới</t>
  </si>
  <si>
    <t xml:space="preserve"> + Thảo quả</t>
  </si>
  <si>
    <t xml:space="preserve"> Khoán bảo vệ rừng</t>
  </si>
  <si>
    <t xml:space="preserve"> Tỷ lệ che phủ rừng</t>
  </si>
  <si>
    <t xml:space="preserve"> Tổng DT rừng hiện có (tính cả cao su)</t>
  </si>
  <si>
    <t>2.3</t>
  </si>
  <si>
    <t>2.4</t>
  </si>
  <si>
    <t xml:space="preserve">Trong đó: - Thóc </t>
  </si>
  <si>
    <t xml:space="preserve">Tổng đàn gia súc </t>
  </si>
  <si>
    <t xml:space="preserve">Ha </t>
  </si>
  <si>
    <t>CÁC CHỈ TIÊU PHÁT TRIỂN DOANH NGHIỆP VÀ KINH TẾ TẬP THỂ</t>
  </si>
  <si>
    <t>PHÁT TRIỂN DOANH NGHIỆP</t>
  </si>
  <si>
    <t>Doanh nghiệp 100% vốn nhà nước (DNNN)</t>
  </si>
  <si>
    <t>Số lượng doanh nghiệp</t>
  </si>
  <si>
    <t>Doanh nghiệp</t>
  </si>
  <si>
    <t>Tổng vốn chủ sở hữu tại doanh nghiệp</t>
  </si>
  <si>
    <t>Hình thức sắp xếp doanh nghiệp</t>
  </si>
  <si>
    <t>- Số doanh nghiệp giữ nguyên 100% vốn nhà nước</t>
  </si>
  <si>
    <t>- Số doanh nghiệp thực hiện cổ phần hóa</t>
  </si>
  <si>
    <t>Doanh nghiệp ngoài nhà nước</t>
  </si>
  <si>
    <t>Tổng số doanh nghiệp đăng ký thành lập</t>
  </si>
  <si>
    <t xml:space="preserve">Doanh nghiệp </t>
  </si>
  <si>
    <t>Số doanh nghiệp đang hoạt động (lũy kế đến kỳ báo cáo)</t>
  </si>
  <si>
    <t>Trong đó: Số doanh nghiệp có phần vốn của nhà nước</t>
  </si>
  <si>
    <t>Số doanh nghiệp tư nhân trong nước đăng ký thành lập mới</t>
  </si>
  <si>
    <t>Tổng số vốn đăng ký của doanh nghiệp tư nhân trong nước</t>
  </si>
  <si>
    <t>Trong đó: Tổng vốn nhà nước đầu tư tại doanh nghiệp có phần vốn của nhà nước</t>
  </si>
  <si>
    <t>Tổng số lao động trong doanh nghiệp</t>
  </si>
  <si>
    <t>Tổng ngân sách nhà nước hỗ trợ doanh nghiệp nhỏ và vừa</t>
  </si>
  <si>
    <t xml:space="preserve">   Trong đó: </t>
  </si>
  <si>
    <t xml:space="preserve"> - Số HTX Thành lập mới</t>
  </si>
  <si>
    <t xml:space="preserve">  - Số HTX giải thể</t>
  </si>
  <si>
    <t>Tổng số thành viên hợp tác xã</t>
  </si>
  <si>
    <t>Tổng doanh thu của hợp tác xã</t>
  </si>
  <si>
    <t>Trong đó: số lao động là thành viên HTX</t>
  </si>
  <si>
    <t xml:space="preserve"> Thu nhập bình quân người lao động HTX</t>
  </si>
  <si>
    <t>Vốn đầu tư thực hiện</t>
  </si>
  <si>
    <t>Doanh thu</t>
  </si>
  <si>
    <t>Số lao động</t>
  </si>
  <si>
    <t>Nộp ngân sách</t>
  </si>
  <si>
    <t xml:space="preserve">C </t>
  </si>
  <si>
    <t>ĐẦU TƯ TRỰC TIẾP NƯỚC NGOÀI</t>
  </si>
  <si>
    <t>Tổng số hộ</t>
  </si>
  <si>
    <t>Tỷ lệ hộ nghèo</t>
  </si>
  <si>
    <t>Trong đó: Tỷ lệ hộ nghèo DTTS</t>
  </si>
  <si>
    <t>Trong đó: Tại các huyện nghèo</t>
  </si>
  <si>
    <t>Tỷ lệ trẻ em dưới 5 tuổi bị suy dinh dưỡng (cân nặng theo tuổi)</t>
  </si>
  <si>
    <t xml:space="preserve">Số trường đạt chuẩn quốc gia </t>
  </si>
  <si>
    <t xml:space="preserve">Biểu số 8  </t>
  </si>
  <si>
    <t>Dược sỹ đại học</t>
  </si>
  <si>
    <t xml:space="preserve">Đá xây dựng </t>
  </si>
  <si>
    <t>Biểu số 11</t>
  </si>
  <si>
    <t>Ngô cả năm: Diện tích</t>
  </si>
  <si>
    <t>Lúa cả năm:  Diện tích</t>
  </si>
  <si>
    <t xml:space="preserve">                + Dân số thành thị</t>
  </si>
  <si>
    <t xml:space="preserve">                + Dân số nông thôn</t>
  </si>
  <si>
    <t>Phát thanh - Truyền hình</t>
  </si>
  <si>
    <t xml:space="preserve">Cây chè: diện tích </t>
  </si>
  <si>
    <t>Cây Mắc ca (Tổng diện tích)</t>
  </si>
  <si>
    <t xml:space="preserve"> - Số sách mới </t>
  </si>
  <si>
    <t>Trong đó:  + Thư viện tỉnh</t>
  </si>
  <si>
    <t>Trong đó: + Thư viện tỉnh</t>
  </si>
  <si>
    <t>Tr. kwh</t>
  </si>
  <si>
    <t>MỘT SỐ CHỈ TIÊU CHỦ YẾU NGÀNH THÔNG TIN VÀ TRUYỀN THÔNG, PHÁT THANH TRUYỀN HÌNH</t>
  </si>
  <si>
    <t>Giờ</t>
  </si>
  <si>
    <t>Số giờ phát thanh các đài tự sản xuất</t>
  </si>
  <si>
    <t xml:space="preserve">Tổng số giờ phát thanh </t>
  </si>
  <si>
    <t xml:space="preserve">Số giờ phát sóng truyền hình đài phát thanh truyền hình tỉnh tự sản xuất </t>
  </si>
  <si>
    <t>-</t>
  </si>
  <si>
    <t>+ Cai tại trại tạm giam công an tỉnh</t>
  </si>
  <si>
    <t>+ Hỗ trợ cai nghiện tự nguyện tại Trung tâm Điều trị cai nghiện bắt buộc tỉnh (không thu phí)</t>
  </si>
  <si>
    <t>Số doanh nghiệp giải thể</t>
  </si>
  <si>
    <t>Tổng số cán bộ toàn ngành</t>
  </si>
  <si>
    <t xml:space="preserve"> Số đội chiếu bóng vùng cao</t>
  </si>
  <si>
    <t xml:space="preserve"> T. đó: H/s các trường Phổ thông dân tộc NT tỉnh, huyện</t>
  </si>
  <si>
    <t xml:space="preserve">               </t>
  </si>
  <si>
    <t xml:space="preserve">Giáo dục </t>
  </si>
  <si>
    <t xml:space="preserve">Văn hóa </t>
  </si>
  <si>
    <t xml:space="preserve"> Tổng sản lượng lương thực có hạt </t>
  </si>
  <si>
    <t>Triệu đồng/tháng</t>
  </si>
  <si>
    <t>Triệu đồng/năm</t>
  </si>
  <si>
    <t>Cây ăn quả</t>
  </si>
  <si>
    <t xml:space="preserve">Kế hoạch </t>
  </si>
  <si>
    <t>Nông, lâm nghiệp và thuỷ sản</t>
  </si>
  <si>
    <t>Các chỉ tiêu nông nghiệp, nông thôn mới</t>
  </si>
  <si>
    <t>Giá trị tăng ngành nông nghiệp</t>
  </si>
  <si>
    <t xml:space="preserve"> Diện tích cây chè </t>
  </si>
  <si>
    <t xml:space="preserve">Tổng kim ngạch xuất nhập khẩu </t>
  </si>
  <si>
    <t>Tốc độ tăng kim ngạch xuất nhập khẩu</t>
  </si>
  <si>
    <t>Tốc độ tăng kim ngạch xuất khẩu hàng địa phương</t>
  </si>
  <si>
    <t>Tổng lượt khách du lịch tăng</t>
  </si>
  <si>
    <t>Hạ tầng nông thôn</t>
  </si>
  <si>
    <t>Tỷ lệ thôn, bản có đường xe máy hoặc ô tô đi lại thuận lợi</t>
  </si>
  <si>
    <t xml:space="preserve">Tỷ lệ hộ được sử dụng điện lưới quốc gia </t>
  </si>
  <si>
    <t>Tỷ lệ dân số đô thị được cung cấp nước sạch qua hệ thống cấp nước tập trung</t>
  </si>
  <si>
    <t>Tỷ lệ dân số nông thôn được sử dụng nước hợp vệ sinh</t>
  </si>
  <si>
    <t>Tỷ lệ trường học được xây dựng kiên cố</t>
  </si>
  <si>
    <t>Tỷ lệ trạm y tế xã được xây dựng kiên cố</t>
  </si>
  <si>
    <t xml:space="preserve">Giữ vững và nâng cao chất lượng phổ cập giáo dục Mầm non cho trẻ 5 tuổi </t>
  </si>
  <si>
    <t>Tỷ lệ xã, phường, thị trấn đạt chuẩn phổ cập giáo dục tiểu học mức độ 2 trở lên và đạt chuẩn phổ cập giáo dục trung học cơ sở mức độ 1 trở lên</t>
  </si>
  <si>
    <t>Tỷ lệ học sinh mẫu giáo đến trường</t>
  </si>
  <si>
    <t>Tỷ lệ học sinh trong độ tuổi trung học cơ sở đến trường</t>
  </si>
  <si>
    <t>Tỷ lệ học sinh trong độ tuổi trung học phổ thông đến trường</t>
  </si>
  <si>
    <t>Tỷ lệ dân số được quản lý bằng hồ sơ sức khỏe điện tử</t>
  </si>
  <si>
    <t>Mức giảm tỷ suất sinh</t>
  </si>
  <si>
    <t>Thể nhẹ cân</t>
  </si>
  <si>
    <t>Thể thấp còi</t>
  </si>
  <si>
    <t xml:space="preserve">Giảm nghèo, giải quyết việc làm </t>
  </si>
  <si>
    <t>Riêng các huyện nghèo</t>
  </si>
  <si>
    <t>Số lao động được giải quyết việc làm trong năm</t>
  </si>
  <si>
    <t>Số lao động được đào tạo nghề trong năm</t>
  </si>
  <si>
    <t>Tỷ lệ lao động qua đào tạo</t>
  </si>
  <si>
    <t>Tỷ lệ thôn, bản, khu dân cư có nhà văn hóa</t>
  </si>
  <si>
    <t>Tỷ lệ hộ gia đình đạt tiêu chuẩn văn hóa</t>
  </si>
  <si>
    <t xml:space="preserve"> Tỷ lệ thôn, bản, khu phố đạt tiêu chuẩn văn hóa</t>
  </si>
  <si>
    <t>Tỷ lệ cơ quan, đơn vị, trường học đạt tiêu chuẩn văn hóa</t>
  </si>
  <si>
    <t>Tỷ lệ đồng bào dân tộc thiểu số được xem truyền hình và nghe đài phát thanh</t>
  </si>
  <si>
    <t>Môi trường</t>
  </si>
  <si>
    <t>Tỷ lệ chất thải rắn sinh hoạt đô thị được thu gom và xử lý</t>
  </si>
  <si>
    <t>+</t>
  </si>
  <si>
    <t xml:space="preserve"> Tr. USD </t>
  </si>
  <si>
    <t>Tr.USD</t>
  </si>
  <si>
    <t>1.000 con</t>
  </si>
  <si>
    <t xml:space="preserve">Trong đó diện tích rừng trồng mới </t>
  </si>
  <si>
    <t xml:space="preserve">Trong đó: Cây Quế </t>
  </si>
  <si>
    <t xml:space="preserve">                Cây gỗ lớn</t>
  </si>
  <si>
    <t>Quốc doanh Trung ương</t>
  </si>
  <si>
    <t xml:space="preserve"> Quốc doanh địa phương</t>
  </si>
  <si>
    <t xml:space="preserve"> CN ngoài quốc doanh</t>
  </si>
  <si>
    <t xml:space="preserve"> CN có vốn đầu tư nước ngoài</t>
  </si>
  <si>
    <t xml:space="preserve"> Công nghiệp khai khoáng</t>
  </si>
  <si>
    <t xml:space="preserve"> Công nghiệp chế biến, chế tạo</t>
  </si>
  <si>
    <t xml:space="preserve"> Sản xuất và phân phối điện, khí đốt, nước nóng, hơi nước và điều hòa không khí </t>
  </si>
  <si>
    <t xml:space="preserve"> Cung cấp nước, quản lý và xử lý rác thải, nước thải</t>
  </si>
  <si>
    <t>Điện sản xuất</t>
  </si>
  <si>
    <t>Tỷ lệ hộ được sử dụng điện lưới Quốc gia</t>
  </si>
  <si>
    <t>Trong đó: Tỷ lệ hộ nông thôn được sử dụng điện lưới quốc gia</t>
  </si>
  <si>
    <t xml:space="preserve"> Số Khách sạn</t>
  </si>
  <si>
    <t>Cái</t>
  </si>
  <si>
    <t xml:space="preserve"> Số phòng khách sạn</t>
  </si>
  <si>
    <t xml:space="preserve"> Nhà hàng</t>
  </si>
  <si>
    <t>Tổng lượt khách du lịch tăng mỗi năm</t>
  </si>
  <si>
    <t>Lượt người</t>
  </si>
  <si>
    <t>Ngày</t>
  </si>
  <si>
    <t>Khối lượng</t>
  </si>
  <si>
    <t xml:space="preserve"> + Hàng hóa khác (Ngô, chuối lá, sắn)</t>
  </si>
  <si>
    <t>Khối lượng hàng hoá vận chuyển</t>
  </si>
  <si>
    <t>Khối lượng hàng hoá luân chuyển</t>
  </si>
  <si>
    <t>1.000Tấn/Km</t>
  </si>
  <si>
    <t xml:space="preserve"> Khối lượng hành khách vận chuyển</t>
  </si>
  <si>
    <t xml:space="preserve"> Khối lượng hành khách luân chuyển</t>
  </si>
  <si>
    <t>1.000 HK/Km</t>
  </si>
  <si>
    <t>Số người tham gia BHXH bắt buộc</t>
  </si>
  <si>
    <t>Số người tham gia BHXH tự nguyện</t>
  </si>
  <si>
    <t>Số người tham gia BHXH thất nghiệp</t>
  </si>
  <si>
    <t>Số người tham gia BHYT (có ước tính thêm số  đối tượng quân đội, công an tham gia tại BHXH bộ Quốc phòng)</t>
  </si>
  <si>
    <t>+ Đào tạo nghề sơ cấp và dạy nghề thường xuyên (dưới 3 tháng)</t>
  </si>
  <si>
    <t>+ Đào tạo cao trung cấp, cao đẳng</t>
  </si>
  <si>
    <t xml:space="preserve"> + Cai tại Trung tâm điều trị cai nghiện bắt buộc tỉnh Lai Châu (bao gồm cả cai tự nguyện và bắt buộc)</t>
  </si>
  <si>
    <t>Tuổi thọ trung bình</t>
  </si>
  <si>
    <t>Tuổi</t>
  </si>
  <si>
    <t xml:space="preserve"> Dân số là dân tộc thiểu số </t>
  </si>
  <si>
    <t xml:space="preserve"> Tỷ lệ tăng dân số tự nhiên</t>
  </si>
  <si>
    <t>Tỷ số giới tính khi sinh (số bé trai so với 100 bé gái)</t>
  </si>
  <si>
    <t xml:space="preserve">Số cơ sở y tế quốc lập </t>
  </si>
  <si>
    <t>Tỷ lệ trẻ em dưới 5 tuổi bị suy dinh dưỡng (chiều cao theo tuổi)</t>
  </si>
  <si>
    <t xml:space="preserve"> Tỷ lệ TE &lt; 1 tuổi được tiêm chủng đẩy đủ các loại Vacxin (8 loại)</t>
  </si>
  <si>
    <t>Tỷ lệ phụ nữ đẻ được khám thai ít nhất 3 lần trong thai kỳ</t>
  </si>
  <si>
    <t>Tỷ lệ phụ nữ đẻ được nhân viên y tế đã qua đào tạo đỡ</t>
  </si>
  <si>
    <t>Tỷ lệ hài lòng của người dân với dịch vụ y tế</t>
  </si>
  <si>
    <t>Tỷ lệ huy động học sinh trong độ tuổi đến trường</t>
  </si>
  <si>
    <t xml:space="preserve"> Tổng số trường học</t>
  </si>
  <si>
    <t>IX</t>
  </si>
  <si>
    <t xml:space="preserve">   + Các Trung tâm giáo dục nghề nghiệp - giáo dục thường xuyên</t>
  </si>
  <si>
    <t>Bản, khu phố</t>
  </si>
  <si>
    <t>Trong đó: Số bản, khu phố được công nhận trong năm</t>
  </si>
  <si>
    <t>Trong đó: Số cơ quan, đơn vị, doanh nghiệp được công nhận trong năm</t>
  </si>
  <si>
    <t>Tỷ lệ bản, khu phố có nhà văn hóa</t>
  </si>
  <si>
    <t xml:space="preserve"> Trong đó: + Đài tỉnh</t>
  </si>
  <si>
    <t xml:space="preserve">                + Đài huyện</t>
  </si>
  <si>
    <t>Trong đó: + Đài tỉnh</t>
  </si>
  <si>
    <t xml:space="preserve">               + Đài huyện</t>
  </si>
  <si>
    <t xml:space="preserve"> Năng suất</t>
  </si>
  <si>
    <t xml:space="preserve"> Sản lượng</t>
  </si>
  <si>
    <t>DT lúa hàng hóa tập trung</t>
  </si>
  <si>
    <t>Năng suất</t>
  </si>
  <si>
    <t>Sản lượng</t>
  </si>
  <si>
    <t xml:space="preserve"> Sản lượng cây ăn quả</t>
  </si>
  <si>
    <t xml:space="preserve"> Diện tích trồng mới</t>
  </si>
  <si>
    <t xml:space="preserve"> Diện tích chè kinh doanh</t>
  </si>
  <si>
    <t>Sản lượng chè búp tươi</t>
  </si>
  <si>
    <t xml:space="preserve"> Rừng sản xuất </t>
  </si>
  <si>
    <t xml:space="preserve">  Rừng phòng hộ</t>
  </si>
  <si>
    <t xml:space="preserve"> Rừng đặc dụng</t>
  </si>
  <si>
    <t xml:space="preserve"> Rừng phòng hộ</t>
  </si>
  <si>
    <t>Rừng sản xuất</t>
  </si>
  <si>
    <t xml:space="preserve">  Rừng đặc dụng</t>
  </si>
  <si>
    <t xml:space="preserve">  Rừng sản xuất</t>
  </si>
  <si>
    <t xml:space="preserve"> Tỷ lệ dân số nông thôn được sử dụng nước hợp vệ sinh</t>
  </si>
  <si>
    <t xml:space="preserve"> Tỷ lệ hộ dân tộc thiểu số được sử dụng nước sinh hoạt hợp vệ sinh</t>
  </si>
  <si>
    <t xml:space="preserve"> Thực hiện bộ tiêu chí quốc gia về NTM</t>
  </si>
  <si>
    <t xml:space="preserve"> Tỷ lệ số xã đạt tiêu chuẩn NTM</t>
  </si>
  <si>
    <t xml:space="preserve"> Đàn lợn </t>
  </si>
  <si>
    <t xml:space="preserve"> Đàn bò</t>
  </si>
  <si>
    <t xml:space="preserve"> Đàn trâu</t>
  </si>
  <si>
    <t xml:space="preserve">               - Ngô</t>
  </si>
  <si>
    <t>Thương nghiệp (giá hiện hành)</t>
  </si>
  <si>
    <t>Dịch vụ lưu trú và ăn uống</t>
  </si>
  <si>
    <t>Dịch vụ lữ hành và hoạt động hỗ trợ du lịch</t>
  </si>
  <si>
    <t xml:space="preserve"> Dịch vụ khác</t>
  </si>
  <si>
    <t xml:space="preserve">  Khách quốc tế</t>
  </si>
  <si>
    <t>+ Ngày lưu trú/ khách quốc tế</t>
  </si>
  <si>
    <t>+ Mức chi tiêu trong ngày/khách quốc tế</t>
  </si>
  <si>
    <t xml:space="preserve"> Khách nội địa</t>
  </si>
  <si>
    <t>+Ngày lưu trú/ khách nội địa</t>
  </si>
  <si>
    <t>+ Mức chi tiêu trong ngày/khách nội địa</t>
  </si>
  <si>
    <t>Giá trị xuất khẩu của tỉnh khác qua địa bàn</t>
  </si>
  <si>
    <t>Giá trị xuất khẩu của địa phương</t>
  </si>
  <si>
    <t>Tổng kim ngạch xuất, nhập khẩu</t>
  </si>
  <si>
    <t>Giá trị hàng xuất khẩu</t>
  </si>
  <si>
    <t>Giá trị hàng nhập khẩu</t>
  </si>
  <si>
    <t xml:space="preserve">  Số xã có đường ô tô đến trung tâm xã</t>
  </si>
  <si>
    <t xml:space="preserve"> Số hộ được sử dụng điện lưới quốc gia (tính theo số hợp đồng lắp đặt mua bán điện)</t>
  </si>
  <si>
    <t xml:space="preserve">  Tỷ lệ số hộ được sử dụng điện lưới quốc gia</t>
  </si>
  <si>
    <t>Số lao động chia theo khu vực</t>
  </si>
  <si>
    <t xml:space="preserve"> Nông, lâm nghiệp và thuỷ sản</t>
  </si>
  <si>
    <t xml:space="preserve"> Công nghiệp và xây dựng</t>
  </si>
  <si>
    <t xml:space="preserve"> Dịch vụ</t>
  </si>
  <si>
    <t xml:space="preserve"> Điều trị thay thế các chất dạng thuốc phiện bằng thuốc Methadone</t>
  </si>
  <si>
    <t>Tỷ lệ xã, phường đạt tiêu chuẩn xã, phường phù hợp với trẻ em</t>
  </si>
  <si>
    <t xml:space="preserve">  Bệnh viện đa khoa tỉnh</t>
  </si>
  <si>
    <t xml:space="preserve">  Bệnh viện chuyên khoa</t>
  </si>
  <si>
    <t xml:space="preserve"> Trung tâm kiểm soát bệnh tật tỉnh</t>
  </si>
  <si>
    <t xml:space="preserve">  Trung tâm y tế huyện/thành phố</t>
  </si>
  <si>
    <t xml:space="preserve"> Phòng khám đa khoa khu vực</t>
  </si>
  <si>
    <t xml:space="preserve">  Trạm y tế xã/phường/thị trấn</t>
  </si>
  <si>
    <t xml:space="preserve"> Tỷ lệ trạm y tế xã được xây dựng kiên cố</t>
  </si>
  <si>
    <t xml:space="preserve">  Giường bệnh tuyến tỉnh</t>
  </si>
  <si>
    <t xml:space="preserve"> Giường bệnh tuyến huyện </t>
  </si>
  <si>
    <t xml:space="preserve">  Tiểu học</t>
  </si>
  <si>
    <t xml:space="preserve">  Trung học cơ sở  </t>
  </si>
  <si>
    <t xml:space="preserve">  Trung học Phổ thông</t>
  </si>
  <si>
    <t xml:space="preserve">  Mầm non</t>
  </si>
  <si>
    <t xml:space="preserve">  Trung học sơ sở</t>
  </si>
  <si>
    <t xml:space="preserve">  Trung học phổ thông</t>
  </si>
  <si>
    <t xml:space="preserve"> Tỷ lệ xã, phường, thị trấn đạt chuẩn phổ cập GDTH mức độ 2</t>
  </si>
  <si>
    <t xml:space="preserve"> Tỷ lệ xã, phường, thị trấn đạt chuẩn phổ cập GDTH mức độ 3</t>
  </si>
  <si>
    <t xml:space="preserve"> Tỷ lệ xã, phường, thị trấn đạt chuẩn phổ cập GDTHCS mức độ 1</t>
  </si>
  <si>
    <t xml:space="preserve"> Tỷ lệ xã, phường, thị trấn đạt chuẩn phổ cập GDTHCS mức độ 2</t>
  </si>
  <si>
    <t xml:space="preserve"> Giữ vững và nâng cao chất lượng phổ cập giáo dục Mầm non cho trẻ 5 tuổi </t>
  </si>
  <si>
    <t xml:space="preserve"> Cấp mầm non</t>
  </si>
  <si>
    <t xml:space="preserve"> Cấp Tiểu học</t>
  </si>
  <si>
    <t xml:space="preserve"> Cấp Trung học cơ sở</t>
  </si>
  <si>
    <t xml:space="preserve">  Cấp Trung học phổ thông</t>
  </si>
  <si>
    <t xml:space="preserve"> Trung tâm giáo dục thường xuyên</t>
  </si>
  <si>
    <t>Trường mầm non</t>
  </si>
  <si>
    <t xml:space="preserve"> Trường phổ thông tiểu học</t>
  </si>
  <si>
    <t>Trường phổ thông cơ sở (cấp 1; 2)</t>
  </si>
  <si>
    <t>Trường trung học cơ sở (cấp 2)</t>
  </si>
  <si>
    <t>Trung tâm giáo dục thường xuyên</t>
  </si>
  <si>
    <t xml:space="preserve"> + Cấp mầm non</t>
  </si>
  <si>
    <t xml:space="preserve"> + Cấp Tiểu học</t>
  </si>
  <si>
    <t xml:space="preserve"> + Cấp Trung học cơ sở </t>
  </si>
  <si>
    <t xml:space="preserve">  + Cấp Trung học phổ thông</t>
  </si>
  <si>
    <t xml:space="preserve"> Tổng số buổi hoạt động nhà nước tài trợ</t>
  </si>
  <si>
    <t xml:space="preserve">  Số đơn vị nghệ thuật chuyên nghiệp</t>
  </si>
  <si>
    <t xml:space="preserve"> Tổng số đội thông tin lưu động</t>
  </si>
  <si>
    <t xml:space="preserve">  Số buổi hoạt động</t>
  </si>
  <si>
    <t xml:space="preserve"> Số bản, khu phố đăng ký tiêu chuẩn VH trong năm</t>
  </si>
  <si>
    <t xml:space="preserve"> Tỷ lệ số bản, khu phố đạt tiêu chuẩn văn hóa</t>
  </si>
  <si>
    <t>Số hộ đăng ký tiêu chuẩn gia đình VH</t>
  </si>
  <si>
    <t xml:space="preserve"> Tỷ lệ hộ, gia đình đạt tiêu chuẩn văn hóa</t>
  </si>
  <si>
    <t xml:space="preserve">- </t>
  </si>
  <si>
    <t xml:space="preserve"> Số cơ quan, đơn vị, doanh nghiệp đăng ký tiêu chuẩn VH trong năm</t>
  </si>
  <si>
    <t xml:space="preserve">  Tỷ lệ cơ quan, đơn vị, doanh nghiệp đạt tiêu chuẩn văn hóa</t>
  </si>
  <si>
    <t xml:space="preserve"> Tổng số sách có trong thư viện</t>
  </si>
  <si>
    <t xml:space="preserve"> Số hiện vật có đến cuối năm</t>
  </si>
  <si>
    <t>Số di tích đã được xếp hạng</t>
  </si>
  <si>
    <t xml:space="preserve"> Tỷ lệ so với dân số</t>
  </si>
  <si>
    <t xml:space="preserve"> Sân vận động</t>
  </si>
  <si>
    <t xml:space="preserve">  Nhà luyện tập thể thao</t>
  </si>
  <si>
    <t xml:space="preserve"> Tổng số trạm BTS</t>
  </si>
  <si>
    <t>Tổng số thuê bao điện thoại</t>
  </si>
  <si>
    <t>Tổng số thuê bao Internet</t>
  </si>
  <si>
    <t xml:space="preserve"> Số xã có mạng Internet</t>
  </si>
  <si>
    <t>CHỈ TIÊU  VỀ PHÁT TRIỂN THƯƠNG MẠI - DU LỊCH - XUẤT NHẬP KHẨU</t>
  </si>
  <si>
    <t>CHỈ TIÊU VỀ PHÁT TRIỂN DỊCH VỤ VẬN TẢI</t>
  </si>
  <si>
    <t>CHỈ TIÊU  VỀ XÃ HỘI - LAO ĐỘNG - GIẢI QUYẾT VIỆC LÀM</t>
  </si>
  <si>
    <t>CHỈ TIÊU  VỀ PHÁT TRIỂN DÂN SỐ - GIA ĐÌNH &amp; TRẺ EM</t>
  </si>
  <si>
    <t xml:space="preserve"> CHỈ TIÊU  VỀ PHÁT TRIỂN VĂN HÓA THÔNG TIN</t>
  </si>
  <si>
    <t>Xuất khẩu hàng địa phương</t>
  </si>
  <si>
    <t>Xi măng</t>
  </si>
  <si>
    <t>Tổng sản lượng lương thực có hạt</t>
  </si>
  <si>
    <t>Cây cao su: Diện tích</t>
  </si>
  <si>
    <t xml:space="preserve"> Diện tích nuôi trồng</t>
  </si>
  <si>
    <t>Sản lượng đánh bắt, nuôi trồng</t>
  </si>
  <si>
    <t xml:space="preserve"> - Sản lượng nuôi trồng</t>
  </si>
  <si>
    <t xml:space="preserve"> - Sản lượng đánh bắt</t>
  </si>
  <si>
    <t xml:space="preserve"> - Nuôi cá nước lạnh</t>
  </si>
  <si>
    <t xml:space="preserve"> + Số cơ sở</t>
  </si>
  <si>
    <t xml:space="preserve"> + Thể tích nuôi</t>
  </si>
  <si>
    <t>Số xã đạt từ 15-18 tiêu chí</t>
  </si>
  <si>
    <t>Số xã đạt từ 10-14 tiêu chí</t>
  </si>
  <si>
    <t>Bình quân tiêu chí trên xã</t>
  </si>
  <si>
    <t>Nghệ thuật quần chúng</t>
  </si>
  <si>
    <t>Tổng số buổi Hướng dẫn xây dựng Đội văn nghệ ở cơ sở</t>
  </si>
  <si>
    <t xml:space="preserve">     Trong đó: - Cấp tỉnh</t>
  </si>
  <si>
    <t xml:space="preserve">                    - Các huyện, thành phố</t>
  </si>
  <si>
    <t>Thông tin lưu động</t>
  </si>
  <si>
    <t>Trong đó: Số tổ hợp tác đăng ký chứng thực</t>
  </si>
  <si>
    <t>Xây mới trường nào</t>
  </si>
  <si>
    <t>Giảm 4 trường nào, tại sao giảm</t>
  </si>
  <si>
    <t>Hiện tại thiếu bao nhiêu giáo viên và dự kiến thành lập trường nào mà số giáo viên tăng gần 500</t>
  </si>
  <si>
    <t>1/10.000</t>
  </si>
  <si>
    <t>Y tế, dân số</t>
  </si>
  <si>
    <t xml:space="preserve">Trong đó: + Số xã đặc biệt khó khăn </t>
  </si>
  <si>
    <t>Phong trào "Toàn dân đoàn kết xây dựng đời sống văn hóa"</t>
  </si>
  <si>
    <t>Ẩn, do tình hình dịch bệnh 2021 đạt thấp, ko có cơ sở XD cho năm 2022</t>
  </si>
  <si>
    <t>Tỷ lệ trường đạt chuẩn quốc gia</t>
  </si>
  <si>
    <t xml:space="preserve">                                                                         </t>
  </si>
  <si>
    <t>Tr.đó: Tỷ lệ kiên cố hóa, bán kiên cố</t>
  </si>
  <si>
    <t xml:space="preserve"> Trường
</t>
  </si>
  <si>
    <t xml:space="preserve"> Trong đó: Trường phổ thông Dân tộc nội trú  tỉnh, huyện</t>
  </si>
  <si>
    <t xml:space="preserve"> Số lượt người được cai nghiện ma túy. Trong đó: </t>
  </si>
  <si>
    <t>Hướng nghiệp dạy nghề cho h/sinh PT</t>
  </si>
  <si>
    <t xml:space="preserve"> Trường trung học phổ thông (cấp 3+các trường Phổ thông dân tộc nội trú huyện) </t>
  </si>
  <si>
    <t>Tốc độ tăng đàn gia súc</t>
  </si>
  <si>
    <t>Trong đó: Số xã đạt chuẩn nông thôn mới trong năm</t>
  </si>
  <si>
    <t>Xuất, nhập khẩu; du lịch</t>
  </si>
  <si>
    <t xml:space="preserve"> Số bác sỹ trên vạn dân</t>
  </si>
  <si>
    <t>Cao su</t>
  </si>
  <si>
    <t>Xoá đói giảm nghèo</t>
  </si>
  <si>
    <t>Nhân lực y tế</t>
  </si>
  <si>
    <t>Tỷ lệ bao phủ bảo hiểm y tế</t>
  </si>
  <si>
    <t>Tỷ suất chết của người mẹ trong thời gian thai sản trên 100.000 trẻ đẻ sống</t>
  </si>
  <si>
    <t>Tổng số giáo viên</t>
  </si>
  <si>
    <t>Kế hoạch 2023</t>
  </si>
  <si>
    <t>Ước TH 2022/TH 2021</t>
  </si>
  <si>
    <t>Ước TH 2022/KH 2022</t>
  </si>
  <si>
    <t>TH năm 2021</t>
  </si>
  <si>
    <t>Năm 2022</t>
  </si>
  <si>
    <t>KH năm 2023/ước TH 2022</t>
  </si>
  <si>
    <t>Tên dự án/công trình</t>
  </si>
  <si>
    <t>Tên chủ đầu tư/ Ban quản lý dự án</t>
  </si>
  <si>
    <t>Thời gian khởi công</t>
  </si>
  <si>
    <t>Thời gian hoàn thành/dự kiến hoàn thành</t>
  </si>
  <si>
    <r>
      <t xml:space="preserve">Tổng mức đầu tư </t>
    </r>
    <r>
      <rPr>
        <i/>
        <sz val="11"/>
        <color theme="1"/>
        <rFont val="Times New Roman"/>
        <family val="1"/>
      </rPr>
      <t>(Triệu đồng)</t>
    </r>
  </si>
  <si>
    <t>Năng lực mới  tăng</t>
  </si>
  <si>
    <t>Tháng</t>
  </si>
  <si>
    <t>Năm</t>
  </si>
  <si>
    <t>Năng lực thiết kế</t>
  </si>
  <si>
    <t>Biểu số 13</t>
  </si>
  <si>
    <t>NĂNG LỰC MỚI TĂNG THÊM CỦA CÁC DỰ ÁN/CÔNG TRÌNH HOÀN THÀNH NĂM 2023</t>
  </si>
  <si>
    <t>Số vốn thực hiện trong năm 2023</t>
  </si>
  <si>
    <t>Tổng số trạm phát sóng FM huyện, xã</t>
  </si>
  <si>
    <t>Dự án vốn Ngân sách nhà nước</t>
  </si>
  <si>
    <t>Dự án vốn ngoài Ngân sách nhà nước</t>
  </si>
  <si>
    <t>*</t>
  </si>
  <si>
    <t xml:space="preserve">Trong đó trồng mới </t>
  </si>
  <si>
    <t>Số xã đạt từ dưới 10 tiêu chí</t>
  </si>
  <si>
    <t>Tỷ lệ học sinh tốt nghiệp THCS tiếp tục học THPT và các trường nghề, bổ túc THPT</t>
  </si>
  <si>
    <t>79,5</t>
  </si>
  <si>
    <t>81,6</t>
  </si>
  <si>
    <t>Chương trình</t>
  </si>
  <si>
    <t>CHỈ TIÊU PHÁT TRIỂN SẢN XUẤT CÔNG NGHIỆP - TIỂU THỦ CÔNG NGHIỆP</t>
  </si>
  <si>
    <t>So sánh</t>
  </si>
  <si>
    <t xml:space="preserve"> Giá trị sản xuất công nghiệp (HH)</t>
  </si>
  <si>
    <t>So sánh %</t>
  </si>
  <si>
    <t xml:space="preserve"> </t>
  </si>
  <si>
    <t xml:space="preserve"> Tổng số xã, phường, thị trấn toàn huyện</t>
  </si>
  <si>
    <t xml:space="preserve"> Tổng số xã toàn huyện</t>
  </si>
  <si>
    <t>Đơn vị tính: triệu đồng</t>
  </si>
  <si>
    <t>Đầu tư sửa chữa, nâng cấp các công trình giao thông thuộc các khu, điểm TĐC các xã: Căn Co, Lùng Thàng, Pa Khóa, Noong Hẻo, Nậm Cuổi huyện Sìn Hồ; các xã: Lê Lợi, Nậm Hàng, Nậm Manh huyện Nậm Nhùn; Thị trấn Tam Đường huyện Tam Đường; Thị trấn Phong thổ huyện Phong Thổ</t>
  </si>
  <si>
    <t>Ban QLDA huyện Phong Thổ</t>
  </si>
  <si>
    <t xml:space="preserve"> km</t>
  </si>
  <si>
    <t>Đầu tư sửa chữa, nâng cấp các công trình thủy lợi, nước sinh hoạt thuộc các khu, điểm TĐC các xã: Nậm Hăn, Nậm Mạ, Pa Khóa, Nậm Cha, Nậm Tăm, Tủa Sín Chải huyện Sìn Hồ; các xã: Nậm Manh, Nậm Hàng, Lê Lợi huyện Nậm Nhùn; Thị trấn Phong Thổ huyện Phong Thổ</t>
  </si>
  <si>
    <t>m</t>
  </si>
  <si>
    <t>XD Phòng học đa chức năng trường TH Khổng Lào</t>
  </si>
  <si>
    <t xml:space="preserve">DTXD 360,9 </t>
  </si>
  <si>
    <t>m2</t>
  </si>
  <si>
    <t>Bổ sung cơ sở vật chất trường TH&amp;THCS số 1 Bản Lang</t>
  </si>
  <si>
    <t xml:space="preserve">DTXD 390,3 </t>
  </si>
  <si>
    <t>Nâng cấp, sửa chữa trường Mầm non xã Hoang Thèn</t>
  </si>
  <si>
    <t>DT SC 391,1</t>
  </si>
  <si>
    <t>Bổ sung phòng học bộ môn và hạng mục phụ trợ Trường tiểu học Thị trấn Phong Thổ</t>
  </si>
  <si>
    <t xml:space="preserve">DT SC 459,9 </t>
  </si>
  <si>
    <t>Bổ sung cơ sở vật chất trường PTDTBT tiểu học Huổi Luông (giai đoạn 1)</t>
  </si>
  <si>
    <t xml:space="preserve">SC NHL DT 681,24 </t>
  </si>
  <si>
    <t>Cải tạo, nâng cấp đường GTNT liên bản Làng Vây 1 - bản Hoàng Trù Sào</t>
  </si>
  <si>
    <t>km</t>
  </si>
  <si>
    <t>Đường giao thông nông thôn liên bản Huổi Luông 3 - Nậm Le 2 (GĐ2)</t>
  </si>
  <si>
    <t>Nâng cấp, cải tạo đường GTNT bản Chang Hoỏng 2 - bản U Gia</t>
  </si>
  <si>
    <t>Nâng cấp đường GTNT thị trấn Phong Thổ - trung tâm xã Huổi Luông (đoạn Thị trấn - Ngải Trồ) huyện Phong Thổ</t>
  </si>
  <si>
    <t>Nâng cấp, sửa chữa cấp nước sinh hoạt xã Sì Lở Lầu</t>
  </si>
  <si>
    <t>Nâng cấp, sửa chữa Tháp truyền hình huyện Phong Thổ</t>
  </si>
  <si>
    <t>KH 22</t>
  </si>
  <si>
    <t>TH22</t>
  </si>
  <si>
    <t>Năng suất</t>
  </si>
  <si>
    <t>Tạ/ha</t>
  </si>
  <si>
    <t>Sản lượng</t>
  </si>
  <si>
    <t>Tấn</t>
  </si>
  <si>
    <t>Cây trồng hàng năm</t>
  </si>
  <si>
    <t>Cây lạc: Diện tích</t>
  </si>
  <si>
    <t>Đậu tương: Diện tích</t>
  </si>
  <si>
    <t>Lâm nghiẹp</t>
  </si>
  <si>
    <t>KH 2022</t>
  </si>
  <si>
    <t>UTH2022</t>
  </si>
  <si>
    <t>KH2023</t>
  </si>
  <si>
    <t>Bảng tính GT sản xuất theo giá HH</t>
  </si>
  <si>
    <t>Thuy san</t>
  </si>
  <si>
    <t>Nam 21</t>
  </si>
  <si>
    <t>KH 23</t>
  </si>
  <si>
    <t>trông trọt</t>
  </si>
  <si>
    <t>TONG</t>
  </si>
  <si>
    <t>Năm 2021</t>
  </si>
  <si>
    <t>Năm 2023</t>
  </si>
  <si>
    <t>CN</t>
  </si>
  <si>
    <t>XD</t>
  </si>
  <si>
    <t>Thu nhập người dân</t>
  </si>
  <si>
    <t>Tổng NN-CN -DV</t>
  </si>
  <si>
    <t xml:space="preserve">Cộng </t>
  </si>
  <si>
    <t>NÔI dung</t>
  </si>
  <si>
    <t>DT</t>
  </si>
  <si>
    <t>Gia cầm</t>
  </si>
  <si>
    <t>Tông tiền</t>
  </si>
  <si>
    <t>Cộng thêm 50 ty</t>
  </si>
  <si>
    <t>Ngô</t>
  </si>
  <si>
    <t>Lúa</t>
  </si>
  <si>
    <t>Đâu tương</t>
  </si>
  <si>
    <t>Lạc</t>
  </si>
  <si>
    <t>Chè</t>
  </si>
  <si>
    <t>Hoa quả</t>
  </si>
  <si>
    <t>Tiền</t>
  </si>
  <si>
    <t xml:space="preserve"> Thu nhập bình quân đầu người/ năm</t>
  </si>
  <si>
    <t>Biểu số 5</t>
  </si>
  <si>
    <t>Giá trị sản xuất ( giá hiện hành)</t>
  </si>
  <si>
    <t>Chỉ tiêu sản xuất - thu nhập</t>
  </si>
  <si>
    <t xml:space="preserve">                + Số buổi chiếu phục vụ chính trị</t>
  </si>
  <si>
    <t>Tỉnh giao</t>
  </si>
  <si>
    <t>CHỈ TIÊU NÔNG THÔN MỚI</t>
  </si>
  <si>
    <t>Duy trì xã đạt chuẩn NTM</t>
  </si>
  <si>
    <t>Tỷ lệ số xã, phường, thị trấn được thu gom, xử lý rác thải sinh hoạt</t>
  </si>
  <si>
    <t>1.000 m3</t>
  </si>
  <si>
    <t xml:space="preserve"> m3</t>
  </si>
  <si>
    <t>Viêt tel</t>
  </si>
  <si>
    <t>VNPT</t>
  </si>
  <si>
    <t>TH cả năm</t>
  </si>
  <si>
    <t>ƯTH 6 tháng đầu năm</t>
  </si>
  <si>
    <t>ƯTH cả năm 2023/KH 2023</t>
  </si>
  <si>
    <t xml:space="preserve"> Năm 2023</t>
  </si>
  <si>
    <t xml:space="preserve">Ước thực hiện cả năm </t>
  </si>
  <si>
    <t>Ước thực hiện cả năm</t>
  </si>
  <si>
    <t>Tỷ lệ  học sinh trong độ tuổi tiểu học đến trường</t>
  </si>
  <si>
    <t>Tỷ lệ học sinh trong độ tuổi tiểu học đến trường</t>
  </si>
  <si>
    <t>Số buổi biểu diễn,giao lưu văn hóa, văn nghệ</t>
  </si>
  <si>
    <t>Biểu số 2</t>
  </si>
  <si>
    <t>Ước thực hiện 2023/KH 2023</t>
  </si>
  <si>
    <t>Ước thực hiện cả năm 2023</t>
  </si>
  <si>
    <t>ƯTH năm 2023/KH năm 2023</t>
  </si>
  <si>
    <t>TH 9 tháng năm 2022</t>
  </si>
  <si>
    <t>Thực hiện 9 tháng năm 2022</t>
  </si>
  <si>
    <t xml:space="preserve"> MỘT SỐ CHỈ TIÊU CHỦ YẾU KẾ HOẠCH PHÁT TRIỂN KINH TẾ - XÃ HỘI 9 THÁNG ĐẤU NĂM 2023</t>
  </si>
  <si>
    <t xml:space="preserve"> + Khách quốc tế                     </t>
  </si>
  <si>
    <t xml:space="preserve"> + Khách nội địa</t>
  </si>
  <si>
    <t>Tổng số giường bệnh quốc lập toàn huyện</t>
  </si>
  <si>
    <t>18,5</t>
  </si>
  <si>
    <t>14,5</t>
  </si>
  <si>
    <t>80,1</t>
  </si>
  <si>
    <t>ƯTH 9 tháng năm 2023</t>
  </si>
  <si>
    <t>ƯTH 9 tháng 2023/TH 9 tháng 2022</t>
  </si>
  <si>
    <t>ƯTH 9 tháng  năm 2023</t>
  </si>
  <si>
    <t>ƯTH 9 tháng năm 2023/ TH 9 năm 2022</t>
  </si>
  <si>
    <t>ƯTH 9 tháng năm 2023/ TH 9 tháng năm 2022</t>
  </si>
  <si>
    <t>ƯTH 9 tháng năm 2023/TH 9 tháng năm  2022</t>
  </si>
  <si>
    <t>ƯTH 9 tháng 2023/KH 2023</t>
  </si>
  <si>
    <t>ƯTH 9 tháng năm 2023/KH năm 2023</t>
  </si>
  <si>
    <t>ƯTH 9 tháng năm 2023/ KH năm 2023</t>
  </si>
  <si>
    <t>ƯTH 9 tháng năm 2023/KH  năm  2023</t>
  </si>
  <si>
    <t>ƯTH 9 tháng năm 2023/KH năm  2023</t>
  </si>
  <si>
    <t>22.868/77.251</t>
  </si>
  <si>
    <t>22870/77251</t>
  </si>
  <si>
    <t>(Kèm theo Báo cáo số:      /BC- UBND ngày    tháng        năm 2023 của UBND huyện)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</si>
</sst>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7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#,##0\ &quot;$&quot;;\-#,##0\ &quot;$&quot;"/>
    <numFmt numFmtId="171" formatCode="_-* #,##0\ &quot;$&quot;_-;\-* #,##0\ &quot;$&quot;_-;_-* &quot;-&quot;\ &quot;$&quot;_-;_-@_-"/>
    <numFmt numFmtId="172" formatCode="_-* #,##0\ _$_-;\-* #,##0\ _$_-;_-* &quot;-&quot;\ _$_-;_-@_-"/>
    <numFmt numFmtId="173" formatCode="_-* #,##0_-;\-* #,##0_-;_-* &quot;-&quot;_-;_-@_-"/>
    <numFmt numFmtId="174" formatCode="_-* #,##0.00_-;\-* #,##0.00_-;_-* &quot;-&quot;??_-;_-@_-"/>
    <numFmt numFmtId="175" formatCode="#,##0.0"/>
    <numFmt numFmtId="176" formatCode="0.0"/>
    <numFmt numFmtId="177" formatCode="_(* #,##0.000_);_(* \(#,##0.000\);_(* &quot;-&quot;??_);_(@_)"/>
    <numFmt numFmtId="178" formatCode="_(* #,##0_);_(* \(#,##0\);_(* &quot;-&quot;??_);_(@_)"/>
    <numFmt numFmtId="179" formatCode="&quot;$&quot;#,##0;[Red]\-&quot;$&quot;#,##0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\$#,##0\ ;\(\$#,##0\)"/>
    <numFmt numFmtId="183" formatCode="_ &quot;\&quot;* #,##0_ ;_ &quot;\&quot;* \-#,##0_ ;_ &quot;\&quot;* &quot;-&quot;_ ;_ @_ "/>
    <numFmt numFmtId="184" formatCode="_ * #,##0_ ;_ * \-#,##0_ ;_ * &quot;-&quot;_ ;_ @_ "/>
    <numFmt numFmtId="185" formatCode="_ * #,##0.00_ ;_ * \-#,##0.00_ ;_ * &quot;-&quot;??_ ;_ @_ "/>
    <numFmt numFmtId="186" formatCode="_ * #,##0_)_£_ ;_ * \(#,##0\)_£_ ;_ * &quot;-&quot;_)_£_ ;_ @_ "/>
    <numFmt numFmtId="187" formatCode="#,##0;[Red]#,##0"/>
    <numFmt numFmtId="188" formatCode="&quot;\&quot;#,##0.00;[Red]&quot;\&quot;&quot;\&quot;&quot;\&quot;&quot;\&quot;&quot;\&quot;&quot;\&quot;\-#,##0.00"/>
    <numFmt numFmtId="189" formatCode="&quot;\&quot;#,##0;[Red]&quot;\&quot;&quot;\&quot;\-#,##0"/>
    <numFmt numFmtId="190" formatCode="_-* #,##0\ &quot;F&quot;_-;\-* #,##0\ &quot;F&quot;_-;_-* &quot;-&quot;\ &quot;F&quot;_-;_-@_-"/>
    <numFmt numFmtId="191" formatCode="#,##0\ &quot;F&quot;;[Red]\-#,##0\ &quot;F&quot;"/>
    <numFmt numFmtId="192" formatCode="#,##0.00\ &quot;F&quot;;\-#,##0.00\ &quot;F&quot;"/>
    <numFmt numFmtId="193" formatCode="#,##0.00\ &quot;F&quot;;[Red]\-#,##0.00\ &quot;F&quot;"/>
    <numFmt numFmtId="194" formatCode="_(* #,##0.0_);_(* \(#,##0.0\);_(* &quot;-&quot;??_);_(@_)"/>
    <numFmt numFmtId="195" formatCode="_(* #,##0.00_);_(* \(#,##0.00\);_(* &quot;-&quot;&quot;?&quot;&quot;?&quot;_);_(@_)"/>
    <numFmt numFmtId="196" formatCode="#,##0.0000"/>
    <numFmt numFmtId="197" formatCode="#,##0.0;[Red]#,##0.0"/>
    <numFmt numFmtId="198" formatCode="#,##0.00;[Red]#,##0.00"/>
    <numFmt numFmtId="199" formatCode="###\ ###\ ###\ ###\ ##0"/>
    <numFmt numFmtId="200" formatCode="##.##%"/>
    <numFmt numFmtId="201" formatCode="#,##0.00000"/>
    <numFmt numFmtId="202" formatCode="_-* #,##0_$_-;\-* #,##0_$_-;_-* &quot;-&quot;_$_-;_-@_-"/>
    <numFmt numFmtId="203" formatCode="#.##00"/>
    <numFmt numFmtId="204" formatCode="_-* ###,0&quot;.&quot;00_-;\-* ###,0&quot;.&quot;00_-;_-* &quot;-&quot;??_-;_-@_-"/>
    <numFmt numFmtId="205" formatCode="_(* #,##0_);_(* \(#,##0\);_(* \-??_);_(@_)"/>
    <numFmt numFmtId="206" formatCode="_-* #,##0\ _F_-;\-* #,##0\ _F_-;_-* &quot;-&quot;\ _F_-;_-@_-"/>
    <numFmt numFmtId="207" formatCode="_-* #,##0\ _F_-;\-* #,##0\ _F_-;_-* &quot;- &quot;_F_-;_-@_-"/>
    <numFmt numFmtId="208" formatCode="_-* #,##0.00\ _€_-;\-* #,##0.00\ _€_-;_-* &quot;-&quot;??\ _€_-;_-@_-"/>
    <numFmt numFmtId="209" formatCode="_-* #,##0.00\ _F_-;\-* #,##0.00\ _F_-;_-* &quot;-&quot;??\ _F_-;_-@_-"/>
    <numFmt numFmtId="210" formatCode="_(&quot;$&quot;\ * #,##0_);_(&quot;$&quot;\ * \(#,##0\);_(&quot;$&quot;\ * &quot;-&quot;_);_(@_)"/>
    <numFmt numFmtId="211" formatCode="_-* #,##0\ _€_-;\-* #,##0\ _€_-;_-* &quot;-&quot;\ _€_-;_-@_-"/>
    <numFmt numFmtId="212" formatCode="_ \\* #,##0_ ;_ \\* \-#,##0_ ;_ \\* \-_ ;_ @_ "/>
    <numFmt numFmtId="213" formatCode="&quot;\&quot;#,##0.00;[Red]&quot;\&quot;\-#,##0.00"/>
    <numFmt numFmtId="214" formatCode="&quot;\&quot;#,##0;[Red]&quot;\&quot;\-#,##0"/>
    <numFmt numFmtId="215" formatCode="_-* #,##0&quot;$&quot;_-;\-* #,##0&quot;$&quot;_-;_-* &quot;-&quot;&quot;$&quot;_-;_-@_-"/>
    <numFmt numFmtId="216" formatCode="_-* #,##0.00&quot;$&quot;_-;\-* #,##0.00&quot;$&quot;_-;_-* &quot;-&quot;??&quot;$&quot;_-;_-@_-"/>
    <numFmt numFmtId="217" formatCode="0%;\(0%\)"/>
    <numFmt numFmtId="218" formatCode="0.0%"/>
    <numFmt numFmtId="219" formatCode="#,#00;[Red]\-#,#00;_@&quot;-&quot;"/>
    <numFmt numFmtId="220" formatCode="&quot;SFr.&quot;\ #,##0.00;[Red]&quot;SFr.&quot;\ \-#,##0.00"/>
    <numFmt numFmtId="221" formatCode="&quot;SFr.&quot;\ #,##0.00;&quot;SFr.&quot;\ \-#,##0.00"/>
    <numFmt numFmtId="222" formatCode="_ &quot;SFr.&quot;\ * #,##0_ ;_ &quot;SFr.&quot;\ * \-#,##0_ ;_ &quot;SFr.&quot;\ * &quot;-&quot;_ ;_ @_ "/>
    <numFmt numFmtId="223" formatCode="_-* #,##0.00_$_-;\-* #,##0.00_$_-;_-* &quot;-&quot;??_$_-;_-@_-"/>
    <numFmt numFmtId="224" formatCode=";;"/>
    <numFmt numFmtId="225" formatCode="#,##0.0_);\(#,##0.0\)"/>
    <numFmt numFmtId="226" formatCode="&quot;$&quot;#,##0.00"/>
    <numFmt numFmtId="227" formatCode="_ * #,##0.00_)&quot;£&quot;_ ;_ * \(#,##0.00\)&quot;£&quot;_ ;_ * &quot;-&quot;??_)&quot;£&quot;_ ;_ @_ "/>
    <numFmt numFmtId="228" formatCode="0.0%;\(0.0%\)"/>
    <numFmt numFmtId="229" formatCode="##,###.##"/>
    <numFmt numFmtId="230" formatCode="_-* #,##0.00\ &quot;F&quot;_-;\-* #,##0.00\ &quot;F&quot;_-;_-* &quot;-&quot;??\ &quot;F&quot;_-;_-@_-"/>
    <numFmt numFmtId="231" formatCode="0.000_)"/>
    <numFmt numFmtId="232" formatCode="_-* #,##0.00\ _V_N_D_-;\-* #,##0.00\ _V_N_D_-;_-* &quot;-&quot;??\ _V_N_D_-;_-@_-"/>
    <numFmt numFmtId="233" formatCode="#,##0\ &quot;þ&quot;;[Red]\-#,##0\ &quot;þ&quot;"/>
    <numFmt numFmtId="234" formatCode="#,##0;\(#,##0\)"/>
    <numFmt numFmtId="235" formatCode="_ &quot;R&quot;\ * #,##0_ ;_ &quot;R&quot;\ * \-#,##0_ ;_ &quot;R&quot;\ * &quot;-&quot;_ ;_ @_ "/>
    <numFmt numFmtId="236" formatCode="##,##0%"/>
    <numFmt numFmtId="237" formatCode="#,###%"/>
    <numFmt numFmtId="238" formatCode="##.##"/>
    <numFmt numFmtId="239" formatCode="###,###"/>
    <numFmt numFmtId="240" formatCode="###.###"/>
    <numFmt numFmtId="241" formatCode="##,###.####"/>
    <numFmt numFmtId="242" formatCode="0.0000%"/>
    <numFmt numFmtId="243" formatCode="\t0.00%"/>
    <numFmt numFmtId="244" formatCode="#0.##"/>
    <numFmt numFmtId="245" formatCode="##,##0.##"/>
    <numFmt numFmtId="246" formatCode="0.000"/>
    <numFmt numFmtId="247" formatCode="\U\S\$#,##0.00;\(\U\S\$#,##0.00\)"/>
    <numFmt numFmtId="248" formatCode="_(\§\g\ #,##0_);_(\§\g\ \(#,##0\);_(\§\g\ &quot;-&quot;??_);_(@_)"/>
    <numFmt numFmtId="249" formatCode="_(\§\g\ #,##0_);_(\§\g\ \(#,##0\);_(\§\g\ &quot;-&quot;_);_(@_)"/>
    <numFmt numFmtId="250" formatCode="\t#\ ??/??"/>
    <numFmt numFmtId="251" formatCode="\§\g#,##0_);\(\§\g#,##0\)"/>
    <numFmt numFmtId="252" formatCode="_-* #,##0\ _?_-;\-* #,##0\ _?_-;_-* &quot;-&quot;\ _?_-;_-@_-"/>
    <numFmt numFmtId="253" formatCode="_-* #,##0.00\ _?_-;\-* #,##0.00\ _?_-;_-* &quot;-&quot;??\ _?_-;_-@_-"/>
    <numFmt numFmtId="254" formatCode="_-&quot;VND&quot;* #,##0_-;\-&quot;VND&quot;* #,##0_-;_-&quot;VND&quot;* &quot;-&quot;_-;_-@_-"/>
    <numFmt numFmtId="255" formatCode="_-&quot;VND&quot;* #,##0_-;&quot;-VND&quot;* #,##0_-;_-&quot;VND&quot;* \-_-;_-@_-"/>
    <numFmt numFmtId="256" formatCode="_-* #,##0_-;\-* #,##0_-;_-* \-_-;_-@_-"/>
    <numFmt numFmtId="257" formatCode="_-* #,##0\ _₫_-;\-* #,##0\ _₫_-;_-* &quot;- &quot;_₫_-;_-@_-"/>
    <numFmt numFmtId="258" formatCode="_(&quot;Rp&quot;* #,##0.00_);_(&quot;Rp&quot;* \(#,##0.00\);_(&quot;Rp&quot;* &quot;-&quot;??_);_(@_)"/>
    <numFmt numFmtId="259" formatCode="_(&quot;Rp&quot;* #,##0.00_);_(&quot;Rp&quot;* \(#,##0.00\);_(&quot;Rp&quot;* \-??_);_(@_)"/>
    <numFmt numFmtId="260" formatCode="#,##0.00\ &quot;FB&quot;;[Red]\-#,##0.00\ &quot;FB&quot;"/>
    <numFmt numFmtId="261" formatCode="#,##0.00&quot; FB&quot;;[Red]\-#,##0.00&quot; FB&quot;"/>
    <numFmt numFmtId="262" formatCode="_(* #,##0_);_(* \(#,##0\);_(* \-_);_(@_)"/>
    <numFmt numFmtId="263" formatCode="_-* #,##0\ _k_r_-;\-* #,##0\ _k_r_-;_-* &quot;-&quot;\ _k_r_-;_-@_-"/>
    <numFmt numFmtId="264" formatCode="#,##0\ &quot;Rp&quot;;\-#,##0\ &quot;Rp&quot;"/>
    <numFmt numFmtId="265" formatCode="#,##0&quot; $&quot;;\-#,##0&quot; $&quot;"/>
    <numFmt numFmtId="266" formatCode="#,##0\ &quot;kr&quot;;\-#,##0\ &quot;kr&quot;"/>
    <numFmt numFmtId="267" formatCode="_-* #,##0.00_-;\-* #,##0.00_-;_-* \-??_-;_-@_-"/>
    <numFmt numFmtId="268" formatCode="_-* #,##0.00\ _₫_-;\-* #,##0.00\ _₫_-;_-* \-??\ _₫_-;_-@_-"/>
    <numFmt numFmtId="269" formatCode="&quot;$&quot;#,##0;\-&quot;$&quot;#,##0"/>
    <numFmt numFmtId="270" formatCode="&quot;Rp&quot;#,##0;\-&quot;Rp&quot;#,##0"/>
    <numFmt numFmtId="271" formatCode="\$#,##0;&quot;-$&quot;#,##0"/>
    <numFmt numFmtId="272" formatCode="&quot;kr&quot;#,##0;\-&quot;kr&quot;#,##0"/>
    <numFmt numFmtId="273" formatCode="_-* #,##0\ _F_B_-;\-* #,##0\ _F_B_-;_-* &quot;-&quot;\ _F_B_-;_-@_-"/>
    <numFmt numFmtId="274" formatCode="_-* #,##0\ _F_B_-;\-* #,##0\ _F_B_-;_-* &quot;- &quot;_F_B_-;_-@_-"/>
    <numFmt numFmtId="275" formatCode="_(* #,##0.00_);_(* \(#,##0.00\);_(* \-??_);_(@_)"/>
    <numFmt numFmtId="276" formatCode="_-* #,##0.00\ _k_r_-;\-* #,##0.00\ _k_r_-;_-* &quot;-&quot;??\ _k_r_-;_-@_-"/>
    <numFmt numFmtId="277" formatCode="#,##0_);\-#,##0_)"/>
    <numFmt numFmtId="278" formatCode="&quot;Dong&quot;#,##0.00_);[Red]\(&quot;Dong&quot;#,##0.00\)"/>
    <numFmt numFmtId="279" formatCode="0."/>
    <numFmt numFmtId="280" formatCode="&quot;Fr.&quot;\ #,##0.00;&quot;Fr.&quot;\ \-#,##0.00"/>
    <numFmt numFmtId="281" formatCode="#,##0\ &quot;$&quot;_);\(#,##0\ &quot;$&quot;\)"/>
    <numFmt numFmtId="282" formatCode="_-&quot;IR£&quot;* #,##0.00_-;\-&quot;IR£&quot;* #,##0.00_-;_-&quot;IR£&quot;* &quot;-&quot;??_-;_-@_-"/>
    <numFmt numFmtId="283" formatCode="&quot;£&quot;#,##0;[Red]\-&quot;£&quot;#,##0"/>
    <numFmt numFmtId="284" formatCode="0&quot;.&quot;0000"/>
    <numFmt numFmtId="285" formatCode="#,###"/>
    <numFmt numFmtId="286" formatCode="&quot;\&quot;#,##0;[Red]\-&quot;\&quot;#,##0"/>
    <numFmt numFmtId="287" formatCode="&quot;\&quot;#,##0.00;\-&quot;\&quot;#,##0.00"/>
    <numFmt numFmtId="288" formatCode="&quot;VND&quot;#,##0_);[Red]\(&quot;VND&quot;#,##0\)"/>
    <numFmt numFmtId="289" formatCode="_(* #,##0.0000_);_(* \(#,##0.0000\);_(* &quot;-&quot;_);_(@_)"/>
    <numFmt numFmtId="290" formatCode="#,##0.00_);\-#,##0.00_)"/>
    <numFmt numFmtId="291" formatCode="#,##0.000_);\(#,##0.000\)"/>
    <numFmt numFmtId="292" formatCode="d"/>
    <numFmt numFmtId="293" formatCode="#"/>
    <numFmt numFmtId="294" formatCode="&quot;¡Ì&quot;#,##0;[Red]\-&quot;¡Ì&quot;#,##0"/>
    <numFmt numFmtId="295" formatCode="&quot;Rp&quot;#,##0;[Red]\-&quot;Rp&quot;#,##0"/>
    <numFmt numFmtId="296" formatCode="\$#,##0;[Red]&quot;-$&quot;#,##0"/>
    <numFmt numFmtId="297" formatCode="&quot;kr&quot;#,##0;[Red]\-&quot;kr&quot;#,##0"/>
    <numFmt numFmtId="298" formatCode="_-&quot;£&quot;* #,##0_-;\-&quot;£&quot;* #,##0_-;_-&quot;£&quot;* &quot;-&quot;_-;_-@_-"/>
    <numFmt numFmtId="299" formatCode="_-\£* #,##0_-;&quot;-£&quot;* #,##0_-;_-\£* \-_-;_-@_-"/>
    <numFmt numFmtId="300" formatCode="0.00000000000E+00;\?"/>
    <numFmt numFmtId="301" formatCode="0.00000"/>
    <numFmt numFmtId="302" formatCode="#,##0.00\ \ "/>
    <numFmt numFmtId="303" formatCode="#,##0.00&quot;  &quot;"/>
    <numFmt numFmtId="304" formatCode="_-&quot;£&quot;* #,##0.00_-;\-&quot;£&quot;* #,##0.00_-;_-&quot;£&quot;* &quot;-&quot;??_-;_-@_-"/>
    <numFmt numFmtId="305" formatCode="_-* #,##0.0\ _F_-;\-* #,##0.0\ _F_-;_-* &quot;-&quot;??\ _F_-;_-@_-"/>
    <numFmt numFmtId="306" formatCode="_-\£* #,##0.00_-;&quot;-£&quot;* #,##0.00_-;_-\£* \-??_-;_-@_-"/>
    <numFmt numFmtId="307" formatCode="&quot;.&quot;#,##0.00_);[Red]\(&quot;.&quot;#,##0.00\)"/>
    <numFmt numFmtId="308" formatCode="#,##0.00&quot; F&quot;;[Red]\-#,##0.00&quot; F&quot;"/>
    <numFmt numFmtId="309" formatCode="_-* ###,0&quot;.&quot;00\ _F_B_-;\-* ###,0&quot;.&quot;00\ _F_B_-;_-* &quot;-&quot;??\ _F_B_-;_-@_-"/>
    <numFmt numFmtId="310" formatCode="_-* #,##0.0\ _F_-;\-* #,##0.0\ _F_-;_-* \-??\ _F_-;_-@_-"/>
    <numFmt numFmtId="311" formatCode="#,##0.00\ \ \ \ "/>
    <numFmt numFmtId="312" formatCode="_(* #.##0.00_);_(* \(#.##0.00\);_(* &quot;-&quot;??_);_(@_)"/>
    <numFmt numFmtId="313" formatCode="&quot;\&quot;#,##0;&quot;\&quot;\-#,##0"/>
    <numFmt numFmtId="314" formatCode="\\#,##0;&quot;\-&quot;#,##0"/>
    <numFmt numFmtId="315" formatCode="_-* ###,0\.00\ _F_B_-;\-* ###,0\.00\ _F_B_-;_-* \-??\ _F_B_-;_-@_-"/>
    <numFmt numFmtId="316" formatCode="_ * #.##._ ;_ * \-#.##._ ;_ * &quot;-&quot;??_ ;_ @_ⴆ"/>
    <numFmt numFmtId="317" formatCode="_-* #,##0\ _F_-;\-* #,##0\ _F_-;_-* &quot;-&quot;??\ _F_-;_-@_-"/>
    <numFmt numFmtId="318" formatCode="0000"/>
    <numFmt numFmtId="319" formatCode="00"/>
    <numFmt numFmtId="320" formatCode="000"/>
    <numFmt numFmtId="321" formatCode="0.0000"/>
    <numFmt numFmtId="322" formatCode="_-* #,##0.000\ _₫_-;\-* #,##0.000\ _₫_-;_-* &quot;-&quot;???\ _₫_-;_-@_-"/>
    <numFmt numFmtId="323" formatCode="_(* #.##0_);_(* \(#.##0\);_(* &quot;-&quot;_);_(@_)"/>
    <numFmt numFmtId="324" formatCode="#,##0.0000;[Red]#,##0.0000"/>
    <numFmt numFmtId="325" formatCode="#,##0.000"/>
    <numFmt numFmtId="326" formatCode="0;[Red]0"/>
    <numFmt numFmtId="327" formatCode="#,##0.000;[Red]#,##0.000"/>
    <numFmt numFmtId="328" formatCode="_-* #,##0.00\ _₫_-;\-* #,##0.00\ _₫_-;_-* &quot;-&quot;?\ _₫_-;_-@_-"/>
  </numFmts>
  <fonts count="315">
    <font>
      <sz val="12"/>
      <name val=".VnTime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name val=".VnTime"/>
      <family val="2"/>
    </font>
    <font>
      <b/>
      <sz val="12"/>
      <name val=".VnTime"/>
      <family val="2"/>
    </font>
    <font>
      <sz val="11"/>
      <name val=".VnTime"/>
      <family val="2"/>
    </font>
    <font>
      <b/>
      <i/>
      <sz val="12"/>
      <name val=".VnTime"/>
      <family val="2"/>
    </font>
    <font>
      <sz val="12"/>
      <name val="Times New Roman"/>
      <family val="1"/>
    </font>
    <font>
      <sz val="10"/>
      <name val=".VnTime"/>
      <family val="2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뼻뮝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Arial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3"/>
      <name val="Times New Roman"/>
      <family val="1"/>
    </font>
    <font>
      <sz val="8"/>
      <name val=".VnTime"/>
      <family val="2"/>
    </font>
    <font>
      <b/>
      <sz val="14"/>
      <name val="Times New Roman"/>
      <family val="1"/>
    </font>
    <font>
      <sz val="12"/>
      <name val="Times New Roman"/>
      <family val="1"/>
      <charset val="163"/>
    </font>
    <font>
      <sz val="12"/>
      <name val="VNtimes new roman"/>
      <family val="2"/>
    </font>
    <font>
      <i/>
      <sz val="13"/>
      <name val="Times New Roman"/>
      <family val="1"/>
    </font>
    <font>
      <sz val="11"/>
      <color indexed="8"/>
      <name val="Calibri"/>
      <family val="2"/>
    </font>
    <font>
      <i/>
      <sz val="10"/>
      <name val="Times New Roman"/>
      <family val="1"/>
    </font>
    <font>
      <sz val="12"/>
      <color rgb="FFFF0000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0"/>
      <name val="?? ??"/>
      <family val="1"/>
      <charset val="136"/>
    </font>
    <font>
      <sz val="10"/>
      <name val=".VnArial"/>
      <family val="2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"/>
      <family val="1"/>
    </font>
    <font>
      <sz val="12"/>
      <name val="????"/>
      <family val="1"/>
      <charset val="136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  <family val="2"/>
    </font>
    <font>
      <sz val="14"/>
      <name val="VnTime"/>
    </font>
    <font>
      <sz val="13"/>
      <name val="Tms Rmn"/>
      <family val="1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sz val="12"/>
      <color indexed="8"/>
      <name val="Times New Roman"/>
      <family val="1"/>
    </font>
    <font>
      <sz val="11"/>
      <color indexed="8"/>
      <name val="Arial"/>
      <family val="2"/>
      <charset val="163"/>
    </font>
    <font>
      <sz val="14"/>
      <name val=".VnTimeH"/>
      <family val="2"/>
    </font>
    <font>
      <sz val="12"/>
      <color indexed="9"/>
      <name val="Times New Roman"/>
      <family val="1"/>
    </font>
    <font>
      <sz val="11"/>
      <color indexed="9"/>
      <name val="Calibri"/>
      <family val="2"/>
    </font>
    <font>
      <sz val="11"/>
      <color indexed="9"/>
      <name val="Arial"/>
      <family val="2"/>
      <charset val="163"/>
    </font>
    <font>
      <sz val="14"/>
      <name val=".VnTime"/>
      <family val="2"/>
    </font>
    <font>
      <sz val="11"/>
      <name val="VNtimes new roman"/>
      <family val="2"/>
    </font>
    <font>
      <sz val="11"/>
      <color indexed="8"/>
      <name val=".VnTime"/>
      <family val="2"/>
    </font>
    <font>
      <sz val="11"/>
      <color indexed="9"/>
      <name val=".VnTime"/>
      <family val="2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ÙÅÁÃ¼"/>
      <family val="2"/>
      <charset val="129"/>
    </font>
    <font>
      <sz val="12"/>
      <color indexed="20"/>
      <name val="Times New Roman"/>
      <family val="1"/>
    </font>
    <font>
      <sz val="11"/>
      <color indexed="20"/>
      <name val="Calibri"/>
      <family val="2"/>
    </font>
    <font>
      <sz val="11"/>
      <color indexed="20"/>
      <name val="Arial"/>
      <family val="2"/>
      <charset val="163"/>
    </font>
    <font>
      <b/>
      <i/>
      <sz val="14"/>
      <name val="VNTime"/>
      <family val="2"/>
    </font>
    <font>
      <sz val="12"/>
      <name val="Tms Rmn"/>
      <family val="1"/>
    </font>
    <font>
      <sz val="12"/>
      <name val="Tms Rmn"/>
    </font>
    <font>
      <sz val="11"/>
      <name val="µ¸¿ò"/>
      <charset val="129"/>
    </font>
    <font>
      <sz val="12"/>
      <name val="System"/>
      <family val="2"/>
    </font>
    <font>
      <sz val="12"/>
      <name val="¹ÙÅÁÃ¼"/>
      <family val="1"/>
      <charset val="129"/>
    </font>
    <font>
      <sz val="10"/>
      <name val="Helv"/>
    </font>
    <font>
      <b/>
      <sz val="12"/>
      <color indexed="52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63"/>
    </font>
    <font>
      <b/>
      <sz val="10"/>
      <name val="Helv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Tms Rmn"/>
    </font>
    <font>
      <sz val="11"/>
      <name val="VNI-Times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1"/>
      <name val="UVnTime"/>
    </font>
    <font>
      <sz val="10"/>
      <name val="Arial"/>
      <family val="2"/>
      <charset val="163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sz val="11"/>
      <name val="VNcentury Gothic"/>
      <family val="2"/>
    </font>
    <font>
      <b/>
      <sz val="15"/>
      <name val="VNcentury Gothic"/>
    </font>
    <font>
      <b/>
      <sz val="15"/>
      <name val="VNcentury Gothic"/>
      <family val="2"/>
    </font>
    <font>
      <sz val="12"/>
      <name val="SVNtimes new roman"/>
      <family val="2"/>
    </font>
    <font>
      <sz val="8"/>
      <name val="SVNtimes new roman"/>
      <family val="2"/>
    </font>
    <font>
      <b/>
      <sz val="12"/>
      <color indexed="9"/>
      <name val="Times New Roman"/>
      <family val="1"/>
    </font>
    <font>
      <b/>
      <sz val="11"/>
      <color indexed="9"/>
      <name val="Calibri"/>
      <family val="2"/>
    </font>
    <font>
      <b/>
      <sz val="11"/>
      <color indexed="9"/>
      <name val="Arial"/>
      <family val="2"/>
      <charset val="163"/>
    </font>
    <font>
      <sz val="10"/>
      <name val="VNI-Aptima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  <charset val="238"/>
    </font>
    <font>
      <sz val="10"/>
      <name val="Arial CE"/>
      <charset val="238"/>
    </font>
    <font>
      <b/>
      <sz val="11"/>
      <color indexed="8"/>
      <name val=".VnTime"/>
      <family val="2"/>
    </font>
    <font>
      <sz val="10"/>
      <color indexed="16"/>
      <name val="MS Serif"/>
      <family val="1"/>
    </font>
    <font>
      <sz val="10"/>
      <name val="VNI-Helve-Condense"/>
    </font>
    <font>
      <i/>
      <sz val="12"/>
      <color indexed="23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Arial"/>
      <family val="2"/>
      <charset val="163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17"/>
      <name val="Times New Roman"/>
      <family val="1"/>
    </font>
    <font>
      <sz val="11"/>
      <color indexed="17"/>
      <name val="Calibri"/>
      <family val="2"/>
    </font>
    <font>
      <sz val="11"/>
      <color indexed="17"/>
      <name val="Arial"/>
      <family val="2"/>
      <charset val="163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Helv"/>
    </font>
    <font>
      <b/>
      <sz val="12"/>
      <name val="Tahoma"/>
      <family val="2"/>
    </font>
    <font>
      <b/>
      <sz val="15"/>
      <color indexed="56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Times New Roman"/>
      <family val="1"/>
    </font>
    <font>
      <b/>
      <sz val="13"/>
      <color indexed="56"/>
      <name val="Calibri"/>
      <family val="2"/>
    </font>
    <font>
      <b/>
      <sz val="11"/>
      <color indexed="56"/>
      <name val="Times New Roman"/>
      <family val="1"/>
    </font>
    <font>
      <b/>
      <sz val="11"/>
      <color indexed="56"/>
      <name val="Calibri"/>
      <family val="2"/>
    </font>
    <font>
      <b/>
      <sz val="11"/>
      <color indexed="56"/>
      <name val="Arial"/>
      <family val="2"/>
      <charset val="16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imes New Roman"/>
      <family val="1"/>
    </font>
    <font>
      <sz val="11"/>
      <color indexed="62"/>
      <name val="Arial"/>
      <family val="2"/>
      <charset val="163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2"/>
      <color indexed="52"/>
      <name val="Times New Roman"/>
      <family val="1"/>
    </font>
    <font>
      <sz val="11"/>
      <color indexed="52"/>
      <name val="Calibri"/>
      <family val="2"/>
    </font>
    <font>
      <sz val="11"/>
      <color indexed="52"/>
      <name val="Arial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  <family val="2"/>
    </font>
    <font>
      <b/>
      <sz val="11"/>
      <name val="Helv"/>
    </font>
    <font>
      <sz val="10"/>
      <name val=".VnAvant"/>
      <family val="2"/>
    </font>
    <font>
      <b/>
      <i/>
      <sz val="12"/>
      <name val=".VnAristote"/>
      <family val="2"/>
    </font>
    <font>
      <sz val="12"/>
      <color indexed="60"/>
      <name val="Times New Roman"/>
      <family val="1"/>
    </font>
    <font>
      <sz val="11"/>
      <color indexed="60"/>
      <name val="Calibri"/>
      <family val="2"/>
    </font>
    <font>
      <sz val="11"/>
      <color indexed="60"/>
      <name val="Arial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</font>
    <font>
      <sz val="12"/>
      <name val="바탕체"/>
      <family val="1"/>
      <charset val="129"/>
    </font>
    <font>
      <sz val="14"/>
      <name val="Times New Roman"/>
      <family val="1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b/>
      <sz val="12"/>
      <color indexed="63"/>
      <name val="Times New Roman"/>
      <family val="1"/>
    </font>
    <font>
      <b/>
      <sz val="11"/>
      <color indexed="63"/>
      <name val="Calibri"/>
      <family val="2"/>
    </font>
    <font>
      <b/>
      <sz val="11"/>
      <color indexed="63"/>
      <name val="Arial"/>
      <family val="2"/>
      <charset val="163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  <family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b/>
      <sz val="18"/>
      <color indexed="62"/>
      <name val="Cambria"/>
      <family val="2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8"/>
      <color indexed="56"/>
      <name val="Times New Roman"/>
      <family val="2"/>
      <charset val="163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2"/>
      <name val="VNTime"/>
    </font>
    <font>
      <sz val="10"/>
      <name val="VNtimes new roman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1"/>
      <color indexed="10"/>
      <name val="Calibri"/>
      <family val="2"/>
    </font>
    <font>
      <sz val="11"/>
      <color indexed="10"/>
      <name val="Arial"/>
      <family val="2"/>
      <charset val="163"/>
    </font>
    <font>
      <sz val="10"/>
      <name val="Geneva"/>
      <family val="2"/>
    </font>
    <font>
      <sz val="22"/>
      <name val="ＭＳ 明朝"/>
      <family val="1"/>
      <charset val="128"/>
    </font>
    <font>
      <sz val="10"/>
      <name val="명조"/>
      <family val="3"/>
      <charset val="129"/>
    </font>
    <font>
      <u/>
      <sz val="9"/>
      <color indexed="36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u/>
      <sz val="12"/>
      <name val="Times New Roman"/>
      <family val="1"/>
    </font>
    <font>
      <sz val="12"/>
      <name val=".VnTime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name val="굴림체"/>
      <family val="3"/>
    </font>
    <font>
      <sz val="12"/>
      <name val="굴림체"/>
      <family val="3"/>
    </font>
    <font>
      <sz val="12"/>
      <name val=".VnTime"/>
      <family val="2"/>
    </font>
    <font>
      <sz val="9"/>
      <name val="Times New Roman"/>
      <family val="1"/>
    </font>
    <font>
      <sz val="10"/>
      <name val="Arial"/>
      <family val="2"/>
      <charset val="1"/>
    </font>
    <font>
      <i/>
      <sz val="11"/>
      <name val="Times New Roman"/>
      <family val="1"/>
    </font>
    <font>
      <sz val="11"/>
      <color rgb="FF0070C0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0"/>
      <name val=".VnTime"/>
      <family val="2"/>
      <charset val="163"/>
    </font>
    <font>
      <b/>
      <i/>
      <sz val="10"/>
      <name val=".VnTime"/>
      <family val="2"/>
    </font>
    <font>
      <b/>
      <sz val="10"/>
      <color rgb="FFFF0000"/>
      <name val=".VnTime"/>
      <family val="2"/>
    </font>
    <font>
      <b/>
      <sz val="10"/>
      <name val=".VnTime"/>
      <family val="2"/>
      <charset val="163"/>
    </font>
    <font>
      <b/>
      <sz val="10"/>
      <color rgb="FFFF0000"/>
      <name val=".VnTime"/>
      <family val="2"/>
      <charset val="163"/>
    </font>
    <font>
      <i/>
      <sz val="10"/>
      <color rgb="FFFF0000"/>
      <name val=".VnTime"/>
      <family val="2"/>
      <charset val="163"/>
    </font>
    <font>
      <b/>
      <sz val="10"/>
      <name val=".VnArial Narrow"/>
      <family val="2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Times New Roman"/>
      <family val="1"/>
      <charset val="163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.VnTime"/>
      <family val="2"/>
    </font>
    <font>
      <i/>
      <sz val="10"/>
      <color rgb="FFFF0000"/>
      <name val="Times New Roman"/>
      <family val="1"/>
    </font>
    <font>
      <i/>
      <sz val="10"/>
      <color rgb="FFFF0000"/>
      <name val=".VnTime"/>
      <family val="2"/>
    </font>
    <font>
      <b/>
      <i/>
      <sz val="10"/>
      <color rgb="FFFF0000"/>
      <name val=".VnTime"/>
      <family val="2"/>
    </font>
    <font>
      <sz val="10"/>
      <color rgb="FFFF0000"/>
      <name val=".VnTime"/>
      <family val="2"/>
    </font>
    <font>
      <b/>
      <i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name val=".VnTime"/>
      <family val="2"/>
    </font>
    <font>
      <b/>
      <sz val="10"/>
      <color theme="1"/>
      <name val="Cambria"/>
      <family val="1"/>
      <scheme val="major"/>
    </font>
    <font>
      <sz val="12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8625">
    <xf numFmtId="0" fontId="0" fillId="0" borderId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/>
    <xf numFmtId="0" fontId="36" fillId="2" borderId="0"/>
    <xf numFmtId="0" fontId="37" fillId="2" borderId="0"/>
    <xf numFmtId="0" fontId="38" fillId="2" borderId="0"/>
    <xf numFmtId="0" fontId="39" fillId="0" borderId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169" fontId="11" fillId="0" borderId="0" applyFont="0" applyFill="0" applyBorder="0" applyAlignment="0" applyProtection="0"/>
    <xf numFmtId="169" fontId="51" fillId="0" borderId="0" applyFont="0" applyFill="0" applyBorder="0" applyAlignment="0" applyProtection="0"/>
    <xf numFmtId="195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ont="0" applyFill="0" applyAlignment="0"/>
    <xf numFmtId="186" fontId="23" fillId="0" borderId="0"/>
    <xf numFmtId="0" fontId="17" fillId="0" borderId="0"/>
    <xf numFmtId="0" fontId="17" fillId="0" borderId="0"/>
    <xf numFmtId="0" fontId="15" fillId="0" borderId="0"/>
    <xf numFmtId="0" fontId="34" fillId="0" borderId="0"/>
    <xf numFmtId="1" fontId="11" fillId="0" borderId="0"/>
    <xf numFmtId="1" fontId="11" fillId="0" borderId="0"/>
    <xf numFmtId="0" fontId="11" fillId="0" borderId="0"/>
    <xf numFmtId="0" fontId="11" fillId="0" borderId="0"/>
    <xf numFmtId="193" fontId="23" fillId="0" borderId="3">
      <alignment horizontal="right" vertical="center"/>
    </xf>
    <xf numFmtId="190" fontId="23" fillId="0" borderId="3">
      <alignment horizontal="center"/>
    </xf>
    <xf numFmtId="0" fontId="17" fillId="0" borderId="4" applyNumberFormat="0" applyFont="0" applyFill="0" applyAlignment="0" applyProtection="0"/>
    <xf numFmtId="191" fontId="23" fillId="0" borderId="0"/>
    <xf numFmtId="192" fontId="23" fillId="0" borderId="5"/>
    <xf numFmtId="0" fontId="40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5" fillId="0" borderId="0">
      <alignment vertical="center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/>
    <xf numFmtId="0" fontId="22" fillId="0" borderId="0"/>
    <xf numFmtId="1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181" fontId="26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1" fillId="0" borderId="0"/>
    <xf numFmtId="1" fontId="17" fillId="0" borderId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1" fillId="0" borderId="0"/>
    <xf numFmtId="169" fontId="11" fillId="0" borderId="0" applyFont="0" applyFill="0" applyBorder="0" applyAlignment="0" applyProtection="0"/>
    <xf numFmtId="0" fontId="11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169" fontId="55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7" fillId="0" borderId="0"/>
    <xf numFmtId="199" fontId="56" fillId="0" borderId="0" applyFont="0" applyFill="0" applyBorder="0" applyAlignment="0" applyProtection="0">
      <protection locked="0"/>
    </xf>
    <xf numFmtId="3" fontId="58" fillId="0" borderId="5"/>
    <xf numFmtId="200" fontId="59" fillId="0" borderId="19">
      <alignment horizontal="center"/>
      <protection hidden="1"/>
    </xf>
    <xf numFmtId="178" fontId="49" fillId="0" borderId="20" applyFont="0" applyBorder="0"/>
    <xf numFmtId="178" fontId="49" fillId="0" borderId="20" applyFont="0" applyBorder="0"/>
    <xf numFmtId="0" fontId="16" fillId="0" borderId="0"/>
    <xf numFmtId="0" fontId="16" fillId="0" borderId="0"/>
    <xf numFmtId="0" fontId="60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 applyFont="0" applyFill="0" applyBorder="0" applyAlignment="0" applyProtection="0"/>
    <xf numFmtId="0" fontId="63" fillId="0" borderId="21"/>
    <xf numFmtId="202" fontId="64" fillId="0" borderId="0" applyFont="0" applyFill="0" applyBorder="0" applyAlignment="0" applyProtection="0"/>
    <xf numFmtId="203" fontId="16" fillId="0" borderId="0" applyFont="0" applyFill="0" applyBorder="0" applyAlignment="0" applyProtection="0"/>
    <xf numFmtId="173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7" fillId="0" borderId="0"/>
    <xf numFmtId="0" fontId="6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11" fillId="0" borderId="0" applyFill="0" applyBorder="0" applyAlignment="0" applyProtection="0"/>
    <xf numFmtId="0" fontId="17" fillId="0" borderId="0" applyNumberFormat="0" applyFill="0" applyBorder="0" applyAlignment="0" applyProtection="0"/>
    <xf numFmtId="0" fontId="31" fillId="0" borderId="0" applyNumberFormat="0" applyFill="0" applyBorder="0" applyProtection="0">
      <alignment horizontal="center" vertical="center"/>
    </xf>
    <xf numFmtId="17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06" fontId="11" fillId="0" borderId="0" applyFont="0" applyFill="0" applyBorder="0" applyAlignment="0" applyProtection="0"/>
    <xf numFmtId="207" fontId="11" fillId="0" borderId="0" applyFill="0" applyBorder="0" applyAlignment="0" applyProtection="0"/>
    <xf numFmtId="207" fontId="11" fillId="0" borderId="0" applyFill="0" applyBorder="0" applyAlignment="0" applyProtection="0"/>
    <xf numFmtId="207" fontId="11" fillId="0" borderId="0" applyFill="0" applyBorder="0" applyAlignment="0" applyProtection="0"/>
    <xf numFmtId="207" fontId="11" fillId="0" borderId="0" applyFill="0" applyBorder="0" applyAlignment="0" applyProtection="0"/>
    <xf numFmtId="0" fontId="7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0" fillId="0" borderId="0"/>
    <xf numFmtId="0" fontId="16" fillId="0" borderId="0" applyNumberFormat="0" applyFill="0" applyBorder="0" applyAlignment="0" applyProtection="0"/>
    <xf numFmtId="0" fontId="70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70" fillId="0" borderId="0"/>
    <xf numFmtId="0" fontId="7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70" fillId="0" borderId="0"/>
    <xf numFmtId="0" fontId="16" fillId="0" borderId="0" applyNumberFormat="0" applyFill="0" applyBorder="0" applyAlignment="0" applyProtection="0"/>
    <xf numFmtId="0" fontId="72" fillId="0" borderId="0">
      <alignment vertical="top"/>
    </xf>
    <xf numFmtId="0" fontId="72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1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17" fillId="0" borderId="0"/>
    <xf numFmtId="0" fontId="7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1" fillId="0" borderId="0"/>
    <xf numFmtId="0" fontId="70" fillId="0" borderId="0"/>
    <xf numFmtId="0" fontId="71" fillId="0" borderId="0"/>
    <xf numFmtId="0" fontId="71" fillId="0" borderId="0"/>
    <xf numFmtId="0" fontId="1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167" fontId="69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3" fontId="56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74" fontId="56" fillId="0" borderId="0" applyFont="0" applyFill="0" applyBorder="0" applyAlignment="0" applyProtection="0"/>
    <xf numFmtId="16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69" fillId="0" borderId="0" applyFont="0" applyFill="0" applyBorder="0" applyAlignment="0" applyProtection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68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3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7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10" fontId="69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6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70" fillId="0" borderId="0"/>
    <xf numFmtId="0" fontId="7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3" fontId="56" fillId="0" borderId="0" applyFont="0" applyFill="0" applyBorder="0" applyAlignment="0" applyProtection="0"/>
    <xf numFmtId="168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1" fillId="0" borderId="0"/>
    <xf numFmtId="0" fontId="71" fillId="0" borderId="0"/>
    <xf numFmtId="167" fontId="69" fillId="0" borderId="0" applyFont="0" applyFill="0" applyBorder="0" applyAlignment="0" applyProtection="0"/>
    <xf numFmtId="0" fontId="7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0" fontId="7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0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/>
    <xf numFmtId="183" fontId="73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3" fillId="0" borderId="0" applyFont="0" applyFill="0" applyBorder="0" applyAlignment="0" applyProtection="0"/>
    <xf numFmtId="212" fontId="11" fillId="0" borderId="0" applyFill="0" applyBorder="0" applyAlignment="0" applyProtection="0"/>
    <xf numFmtId="213" fontId="75" fillId="0" borderId="0" applyFont="0" applyFill="0" applyBorder="0" applyAlignment="0" applyProtection="0"/>
    <xf numFmtId="214" fontId="7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76" fillId="0" borderId="0"/>
    <xf numFmtId="0" fontId="77" fillId="0" borderId="0"/>
    <xf numFmtId="0" fontId="76" fillId="0" borderId="0"/>
    <xf numFmtId="1" fontId="78" fillId="0" borderId="5" applyBorder="0" applyAlignment="0">
      <alignment horizontal="center"/>
    </xf>
    <xf numFmtId="1" fontId="79" fillId="0" borderId="5" applyBorder="0" applyAlignment="0">
      <alignment horizontal="center"/>
    </xf>
    <xf numFmtId="217" fontId="80" fillId="0" borderId="0" applyFont="0" applyFill="0" applyBorder="0" applyAlignment="0" applyProtection="0"/>
    <xf numFmtId="3" fontId="58" fillId="0" borderId="5"/>
    <xf numFmtId="218" fontId="80" fillId="0" borderId="0" applyFont="0" applyFill="0" applyBorder="0" applyAlignment="0" applyProtection="0"/>
    <xf numFmtId="0" fontId="56" fillId="0" borderId="0" applyFont="0" applyFill="0" applyBorder="0" applyAlignment="0"/>
    <xf numFmtId="3" fontId="58" fillId="0" borderId="5"/>
    <xf numFmtId="10" fontId="80" fillId="0" borderId="0" applyFont="0" applyFill="0" applyBorder="0" applyAlignment="0" applyProtection="0"/>
    <xf numFmtId="1" fontId="78" fillId="0" borderId="5" applyBorder="0" applyAlignment="0">
      <alignment horizontal="center"/>
    </xf>
    <xf numFmtId="1" fontId="78" fillId="0" borderId="5" applyBorder="0" applyAlignment="0">
      <alignment horizontal="center"/>
    </xf>
    <xf numFmtId="1" fontId="79" fillId="0" borderId="5" applyBorder="0" applyAlignment="0">
      <alignment horizontal="center"/>
    </xf>
    <xf numFmtId="1" fontId="78" fillId="0" borderId="5" applyBorder="0" applyAlignment="0">
      <alignment horizontal="center"/>
    </xf>
    <xf numFmtId="1" fontId="79" fillId="0" borderId="5" applyBorder="0" applyAlignment="0">
      <alignment horizontal="center"/>
    </xf>
    <xf numFmtId="1" fontId="78" fillId="0" borderId="5" applyBorder="0" applyAlignment="0">
      <alignment horizontal="center"/>
    </xf>
    <xf numFmtId="219" fontId="56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36" fillId="2" borderId="0"/>
    <xf numFmtId="183" fontId="74" fillId="0" borderId="0" applyFont="0" applyFill="0" applyBorder="0" applyAlignment="0" applyProtection="0"/>
    <xf numFmtId="212" fontId="11" fillId="0" borderId="0" applyFill="0" applyBorder="0" applyAlignment="0" applyProtection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183" fontId="73" fillId="0" borderId="0" applyFont="0" applyFill="0" applyBorder="0" applyAlignment="0" applyProtection="0"/>
    <xf numFmtId="0" fontId="36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183" fontId="74" fillId="0" borderId="0" applyFont="0" applyFill="0" applyBorder="0" applyAlignment="0" applyProtection="0"/>
    <xf numFmtId="0" fontId="36" fillId="2" borderId="0"/>
    <xf numFmtId="183" fontId="7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36" fillId="2" borderId="0"/>
    <xf numFmtId="183" fontId="74" fillId="0" borderId="0" applyFont="0" applyFill="0" applyBorder="0" applyAlignment="0" applyProtection="0"/>
    <xf numFmtId="183" fontId="7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3" fontId="74" fillId="0" borderId="0" applyFont="0" applyFill="0" applyBorder="0" applyAlignment="0" applyProtection="0"/>
    <xf numFmtId="0" fontId="36" fillId="2" borderId="0"/>
    <xf numFmtId="0" fontId="36" fillId="2" borderId="0"/>
    <xf numFmtId="0" fontId="13" fillId="2" borderId="0"/>
    <xf numFmtId="0" fontId="13" fillId="2" borderId="0"/>
    <xf numFmtId="0" fontId="13" fillId="2" borderId="0"/>
    <xf numFmtId="183" fontId="74" fillId="0" borderId="0" applyFont="0" applyFill="0" applyBorder="0" applyAlignment="0" applyProtection="0"/>
    <xf numFmtId="0" fontId="81" fillId="0" borderId="0" applyFont="0" applyFill="0" applyBorder="0" applyAlignment="0">
      <alignment horizontal="left"/>
    </xf>
    <xf numFmtId="183" fontId="74" fillId="0" borderId="0" applyFont="0" applyFill="0" applyBorder="0" applyAlignment="0" applyProtection="0"/>
    <xf numFmtId="0" fontId="36" fillId="6" borderId="0"/>
    <xf numFmtId="0" fontId="36" fillId="6" borderId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82" fillId="0" borderId="5" applyNumberFormat="0" applyFont="0" applyBorder="0">
      <alignment horizontal="left" indent="2"/>
    </xf>
    <xf numFmtId="0" fontId="81" fillId="0" borderId="0" applyFont="0" applyFill="0" applyBorder="0" applyAlignment="0">
      <alignment horizontal="left"/>
    </xf>
    <xf numFmtId="0" fontId="83" fillId="0" borderId="0"/>
    <xf numFmtId="0" fontId="84" fillId="3" borderId="4" applyFont="0" applyFill="0" applyAlignment="0">
      <alignment vertical="center" wrapText="1"/>
    </xf>
    <xf numFmtId="9" fontId="85" fillId="0" borderId="0" applyBorder="0" applyAlignment="0" applyProtection="0"/>
    <xf numFmtId="0" fontId="37" fillId="2" borderId="0"/>
    <xf numFmtId="0" fontId="37" fillId="2" borderId="0"/>
    <xf numFmtId="0" fontId="37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37" fillId="2" borderId="0"/>
    <xf numFmtId="0" fontId="37" fillId="6" borderId="0"/>
    <xf numFmtId="0" fontId="13" fillId="2" borderId="0"/>
    <xf numFmtId="0" fontId="13" fillId="2" borderId="0"/>
    <xf numFmtId="0" fontId="13" fillId="2" borderId="0"/>
    <xf numFmtId="0" fontId="37" fillId="2" borderId="0"/>
    <xf numFmtId="0" fontId="13" fillId="2" borderId="0"/>
    <xf numFmtId="0" fontId="13" fillId="2" borderId="0"/>
    <xf numFmtId="0" fontId="13" fillId="2" borderId="0"/>
    <xf numFmtId="0" fontId="37" fillId="6" borderId="0"/>
    <xf numFmtId="0" fontId="13" fillId="2" borderId="0"/>
    <xf numFmtId="0" fontId="13" fillId="2" borderId="0"/>
    <xf numFmtId="0" fontId="13" fillId="2" borderId="0"/>
    <xf numFmtId="0" fontId="37" fillId="6" borderId="0"/>
    <xf numFmtId="0" fontId="37" fillId="2" borderId="0"/>
    <xf numFmtId="0" fontId="37" fillId="2" borderId="0"/>
    <xf numFmtId="0" fontId="37" fillId="2" borderId="0"/>
    <xf numFmtId="0" fontId="82" fillId="0" borderId="5" applyNumberFormat="0" applyFont="0" applyBorder="0" applyAlignment="0">
      <alignment horizontal="center"/>
    </xf>
    <xf numFmtId="0" fontId="11" fillId="0" borderId="0"/>
    <xf numFmtId="0" fontId="11" fillId="0" borderId="0"/>
    <xf numFmtId="0" fontId="11" fillId="0" borderId="0"/>
    <xf numFmtId="0" fontId="86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87" fillId="7" borderId="0" applyNumberFormat="0" applyBorder="0" applyAlignment="0" applyProtection="0"/>
    <xf numFmtId="0" fontId="86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87" fillId="8" borderId="0" applyNumberFormat="0" applyBorder="0" applyAlignment="0" applyProtection="0"/>
    <xf numFmtId="0" fontId="86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87" fillId="9" borderId="0" applyNumberFormat="0" applyBorder="0" applyAlignment="0" applyProtection="0"/>
    <xf numFmtId="0" fontId="86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2" borderId="0" applyNumberFormat="0" applyBorder="0" applyAlignment="0" applyProtection="0">
      <alignment vertical="center"/>
    </xf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87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8" fillId="2" borderId="0"/>
    <xf numFmtId="0" fontId="38" fillId="2" borderId="0"/>
    <xf numFmtId="0" fontId="38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38" fillId="2" borderId="0"/>
    <xf numFmtId="0" fontId="38" fillId="6" borderId="0"/>
    <xf numFmtId="0" fontId="13" fillId="2" borderId="0"/>
    <xf numFmtId="0" fontId="13" fillId="2" borderId="0"/>
    <xf numFmtId="0" fontId="13" fillId="2" borderId="0"/>
    <xf numFmtId="0" fontId="38" fillId="2" borderId="0"/>
    <xf numFmtId="0" fontId="13" fillId="2" borderId="0"/>
    <xf numFmtId="0" fontId="13" fillId="2" borderId="0"/>
    <xf numFmtId="0" fontId="13" fillId="2" borderId="0"/>
    <xf numFmtId="0" fontId="38" fillId="6" borderId="0"/>
    <xf numFmtId="0" fontId="13" fillId="2" borderId="0"/>
    <xf numFmtId="0" fontId="13" fillId="2" borderId="0"/>
    <xf numFmtId="0" fontId="13" fillId="2" borderId="0"/>
    <xf numFmtId="0" fontId="38" fillId="6" borderId="0"/>
    <xf numFmtId="0" fontId="38" fillId="2" borderId="0"/>
    <xf numFmtId="0" fontId="38" fillId="2" borderId="0"/>
    <xf numFmtId="0" fontId="15" fillId="0" borderId="0"/>
    <xf numFmtId="0" fontId="39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39" fillId="0" borderId="0">
      <alignment wrapText="1"/>
    </xf>
    <xf numFmtId="0" fontId="86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87" fillId="13" borderId="0" applyNumberFormat="0" applyBorder="0" applyAlignment="0" applyProtection="0"/>
    <xf numFmtId="0" fontId="86" fillId="14" borderId="0" applyNumberFormat="0" applyBorder="0" applyAlignment="0" applyProtection="0">
      <alignment vertical="center"/>
    </xf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87" fillId="14" borderId="0" applyNumberFormat="0" applyBorder="0" applyAlignment="0" applyProtection="0"/>
    <xf numFmtId="0" fontId="86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87" fillId="15" borderId="0" applyNumberFormat="0" applyBorder="0" applyAlignment="0" applyProtection="0"/>
    <xf numFmtId="0" fontId="86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87" fillId="13" borderId="0" applyNumberFormat="0" applyBorder="0" applyAlignment="0" applyProtection="0"/>
    <xf numFmtId="0" fontId="86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7" fillId="16" borderId="0" applyNumberFormat="0" applyBorder="0" applyAlignment="0" applyProtection="0"/>
    <xf numFmtId="178" fontId="88" fillId="0" borderId="9" applyNumberFormat="0" applyFont="0" applyBorder="0" applyAlignment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17" borderId="0" applyNumberFormat="0" applyBorder="0" applyAlignment="0" applyProtection="0">
      <alignment vertical="center"/>
    </xf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1" fillId="17" borderId="0" applyNumberFormat="0" applyBorder="0" applyAlignment="0" applyProtection="0"/>
    <xf numFmtId="0" fontId="89" fillId="14" borderId="0" applyNumberFormat="0" applyBorder="0" applyAlignment="0" applyProtection="0">
      <alignment vertical="center"/>
    </xf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1" fillId="14" borderId="0" applyNumberFormat="0" applyBorder="0" applyAlignment="0" applyProtection="0"/>
    <xf numFmtId="0" fontId="89" fillId="15" borderId="0" applyNumberFormat="0" applyBorder="0" applyAlignment="0" applyProtection="0">
      <alignment vertical="center"/>
    </xf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9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1" fillId="18" borderId="0" applyNumberFormat="0" applyBorder="0" applyAlignment="0" applyProtection="0"/>
    <xf numFmtId="0" fontId="89" fillId="19" borderId="0" applyNumberFormat="0" applyBorder="0" applyAlignment="0" applyProtection="0">
      <alignment vertical="center"/>
    </xf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1" fillId="19" borderId="0" applyNumberFormat="0" applyBorder="0" applyAlignment="0" applyProtection="0"/>
    <xf numFmtId="0" fontId="89" fillId="20" borderId="0" applyNumberFormat="0" applyBorder="0" applyAlignment="0" applyProtection="0">
      <alignment vertical="center"/>
    </xf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3" fillId="0" borderId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95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89" fillId="23" borderId="0" applyNumberFormat="0" applyBorder="0" applyAlignment="0" applyProtection="0">
      <alignment vertical="center"/>
    </xf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89" fillId="23" borderId="0" applyNumberFormat="0" applyBorder="0" applyAlignment="0" applyProtection="0">
      <alignment vertical="center"/>
    </xf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5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89" fillId="27" borderId="0" applyNumberFormat="0" applyBorder="0" applyAlignment="0" applyProtection="0">
      <alignment vertical="center"/>
    </xf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89" fillId="27" borderId="0" applyNumberFormat="0" applyBorder="0" applyAlignment="0" applyProtection="0">
      <alignment vertical="center"/>
    </xf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0" fillId="27" borderId="0" applyNumberFormat="0" applyBorder="0" applyAlignment="0" applyProtection="0"/>
    <xf numFmtId="0" fontId="91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5" fillId="25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89" fillId="29" borderId="0" applyNumberFormat="0" applyBorder="0" applyAlignment="0" applyProtection="0">
      <alignment vertical="center"/>
    </xf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89" fillId="29" borderId="0" applyNumberFormat="0" applyBorder="0" applyAlignment="0" applyProtection="0">
      <alignment vertical="center"/>
    </xf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4" fillId="21" borderId="0" applyNumberFormat="0" applyBorder="0" applyAlignment="0" applyProtection="0"/>
    <xf numFmtId="0" fontId="94" fillId="25" borderId="0" applyNumberFormat="0" applyBorder="0" applyAlignment="0" applyProtection="0"/>
    <xf numFmtId="0" fontId="95" fillId="25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89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89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90" fillId="18" borderId="0" applyNumberFormat="0" applyBorder="0" applyAlignment="0" applyProtection="0"/>
    <xf numFmtId="0" fontId="91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4" fillId="30" borderId="0" applyNumberFormat="0" applyBorder="0" applyAlignment="0" applyProtection="0"/>
    <xf numFmtId="0" fontId="94" fillId="21" borderId="0" applyNumberFormat="0" applyBorder="0" applyAlignment="0" applyProtection="0"/>
    <xf numFmtId="0" fontId="95" fillId="22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89" fillId="19" borderId="0" applyNumberFormat="0" applyBorder="0" applyAlignment="0" applyProtection="0">
      <alignment vertical="center"/>
    </xf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89" fillId="19" borderId="0" applyNumberFormat="0" applyBorder="0" applyAlignment="0" applyProtection="0">
      <alignment vertical="center"/>
    </xf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0" fillId="19" borderId="0" applyNumberFormat="0" applyBorder="0" applyAlignment="0" applyProtection="0"/>
    <xf numFmtId="0" fontId="91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4" fillId="24" borderId="0" applyNumberFormat="0" applyBorder="0" applyAlignment="0" applyProtection="0"/>
    <xf numFmtId="0" fontId="94" fillId="31" borderId="0" applyNumberFormat="0" applyBorder="0" applyAlignment="0" applyProtection="0"/>
    <xf numFmtId="0" fontId="95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89" fillId="32" borderId="0" applyNumberFormat="0" applyBorder="0" applyAlignment="0" applyProtection="0">
      <alignment vertical="center"/>
    </xf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89" fillId="32" borderId="0" applyNumberFormat="0" applyBorder="0" applyAlignment="0" applyProtection="0">
      <alignment vertical="center"/>
    </xf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0" fillId="32" borderId="0" applyNumberFormat="0" applyBorder="0" applyAlignment="0" applyProtection="0"/>
    <xf numFmtId="0" fontId="91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54" fillId="0" borderId="0" applyNumberFormat="0" applyAlignment="0"/>
    <xf numFmtId="220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56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0" fontId="96" fillId="0" borderId="0" applyNumberFormat="0" applyBorder="0" applyAlignment="0">
      <alignment horizontal="center"/>
    </xf>
    <xf numFmtId="184" fontId="97" fillId="0" borderId="0" applyFont="0" applyFill="0" applyBorder="0" applyAlignment="0" applyProtection="0"/>
    <xf numFmtId="184" fontId="98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8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99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/>
    <xf numFmtId="0" fontId="100" fillId="8" borderId="0" applyNumberFormat="0" applyBorder="0" applyAlignment="0" applyProtection="0"/>
    <xf numFmtId="0" fontId="101" fillId="8" borderId="0" applyNumberFormat="0" applyBorder="0" applyAlignment="0" applyProtection="0"/>
    <xf numFmtId="0" fontId="102" fillId="0" borderId="0"/>
    <xf numFmtId="0" fontId="17" fillId="0" borderId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3" fillId="0" borderId="0"/>
    <xf numFmtId="0" fontId="23" fillId="0" borderId="0"/>
    <xf numFmtId="0" fontId="34" fillId="0" borderId="0"/>
    <xf numFmtId="0" fontId="105" fillId="0" borderId="0"/>
    <xf numFmtId="0" fontId="106" fillId="0" borderId="0"/>
    <xf numFmtId="0" fontId="107" fillId="0" borderId="0"/>
    <xf numFmtId="20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4" fontId="70" fillId="0" borderId="0" applyFill="0" applyBorder="0" applyAlignment="0"/>
    <xf numFmtId="0" fontId="17" fillId="0" borderId="0" applyFill="0" applyBorder="0" applyAlignment="0"/>
    <xf numFmtId="225" fontId="108" fillId="0" borderId="0" applyFill="0" applyBorder="0" applyAlignment="0"/>
    <xf numFmtId="218" fontId="17" fillId="0" borderId="0" applyFill="0" applyBorder="0" applyAlignment="0"/>
    <xf numFmtId="226" fontId="17" fillId="0" borderId="0" applyFill="0" applyBorder="0" applyAlignment="0"/>
    <xf numFmtId="227" fontId="17" fillId="0" borderId="0" applyFill="0" applyBorder="0" applyAlignment="0"/>
    <xf numFmtId="227" fontId="17" fillId="0" borderId="0" applyFill="0" applyBorder="0" applyAlignment="0"/>
    <xf numFmtId="227" fontId="17" fillId="0" borderId="0" applyFill="0" applyBorder="0" applyAlignment="0"/>
    <xf numFmtId="181" fontId="108" fillId="0" borderId="0" applyFill="0" applyBorder="0" applyAlignment="0"/>
    <xf numFmtId="228" fontId="108" fillId="0" borderId="0" applyFill="0" applyBorder="0" applyAlignment="0"/>
    <xf numFmtId="225" fontId="108" fillId="0" borderId="0" applyFill="0" applyBorder="0" applyAlignment="0"/>
    <xf numFmtId="0" fontId="109" fillId="33" borderId="22" applyNumberFormat="0" applyAlignment="0" applyProtection="0">
      <alignment vertical="center"/>
    </xf>
    <xf numFmtId="0" fontId="110" fillId="33" borderId="22" applyNumberFormat="0" applyAlignment="0" applyProtection="0"/>
    <xf numFmtId="0" fontId="110" fillId="33" borderId="22" applyNumberFormat="0" applyAlignment="0" applyProtection="0"/>
    <xf numFmtId="0" fontId="111" fillId="33" borderId="22" applyNumberFormat="0" applyAlignment="0" applyProtection="0"/>
    <xf numFmtId="0" fontId="112" fillId="0" borderId="0"/>
    <xf numFmtId="0" fontId="113" fillId="0" borderId="0"/>
    <xf numFmtId="229" fontId="114" fillId="0" borderId="21" applyBorder="0"/>
    <xf numFmtId="229" fontId="115" fillId="0" borderId="6">
      <protection locked="0"/>
    </xf>
    <xf numFmtId="230" fontId="69" fillId="0" borderId="0" applyFont="0" applyFill="0" applyBorder="0" applyAlignment="0" applyProtection="0"/>
    <xf numFmtId="3" fontId="116" fillId="34" borderId="5"/>
    <xf numFmtId="0" fontId="117" fillId="0" borderId="9" applyNumberFormat="0" applyFill="0" applyProtection="0">
      <alignment horizontal="center"/>
    </xf>
    <xf numFmtId="0" fontId="118" fillId="0" borderId="0" applyNumberFormat="0" applyFill="0" applyBorder="0" applyAlignment="0" applyProtection="0"/>
    <xf numFmtId="231" fontId="119" fillId="0" borderId="0"/>
    <xf numFmtId="231" fontId="120" fillId="0" borderId="0"/>
    <xf numFmtId="231" fontId="119" fillId="0" borderId="0"/>
    <xf numFmtId="231" fontId="120" fillId="0" borderId="0"/>
    <xf numFmtId="231" fontId="119" fillId="0" borderId="0"/>
    <xf numFmtId="231" fontId="120" fillId="0" borderId="0"/>
    <xf numFmtId="231" fontId="119" fillId="0" borderId="0"/>
    <xf numFmtId="231" fontId="120" fillId="0" borderId="0"/>
    <xf numFmtId="231" fontId="119" fillId="0" borderId="0"/>
    <xf numFmtId="231" fontId="120" fillId="0" borderId="0"/>
    <xf numFmtId="231" fontId="119" fillId="0" borderId="0"/>
    <xf numFmtId="231" fontId="120" fillId="0" borderId="0"/>
    <xf numFmtId="231" fontId="119" fillId="0" borderId="0"/>
    <xf numFmtId="231" fontId="120" fillId="0" borderId="0"/>
    <xf numFmtId="231" fontId="119" fillId="0" borderId="0"/>
    <xf numFmtId="231" fontId="120" fillId="0" borderId="0"/>
    <xf numFmtId="0" fontId="121" fillId="0" borderId="5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15" fillId="0" borderId="0" applyFont="0" applyFill="0" applyBorder="0" applyAlignment="0" applyProtection="0"/>
    <xf numFmtId="181" fontId="10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51" fillId="0" borderId="0" applyFont="0" applyFill="0" applyBorder="0" applyAlignment="0" applyProtection="0"/>
    <xf numFmtId="232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233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33" fontId="11" fillId="0" borderId="0" applyFont="0" applyFill="0" applyBorder="0" applyAlignment="0" applyProtection="0"/>
    <xf numFmtId="19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3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8" fillId="0" borderId="0" applyFont="0" applyFill="0" applyBorder="0" applyAlignment="0" applyProtection="0"/>
    <xf numFmtId="180" fontId="17" fillId="0" borderId="0"/>
    <xf numFmtId="234" fontId="34" fillId="0" borderId="0"/>
    <xf numFmtId="37" fontId="80" fillId="0" borderId="0" applyFont="0" applyFill="0" applyBorder="0" applyAlignment="0" applyProtection="0"/>
    <xf numFmtId="225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169" fontId="11" fillId="0" borderId="8">
      <alignment vertical="center" wrapText="1"/>
    </xf>
    <xf numFmtId="0" fontId="126" fillId="0" borderId="0">
      <alignment horizontal="center"/>
    </xf>
    <xf numFmtId="0" fontId="127" fillId="0" borderId="0" applyNumberFormat="0" applyAlignment="0">
      <alignment horizontal="left"/>
    </xf>
    <xf numFmtId="0" fontId="128" fillId="0" borderId="0" applyNumberFormat="0" applyAlignment="0"/>
    <xf numFmtId="235" fontId="23" fillId="0" borderId="0" applyFont="0" applyFill="0" applyBorder="0" applyAlignment="0" applyProtection="0"/>
    <xf numFmtId="236" fontId="129" fillId="0" borderId="0">
      <protection locked="0"/>
    </xf>
    <xf numFmtId="236" fontId="130" fillId="0" borderId="0">
      <protection locked="0"/>
    </xf>
    <xf numFmtId="237" fontId="129" fillId="0" borderId="0">
      <protection locked="0"/>
    </xf>
    <xf numFmtId="237" fontId="130" fillId="0" borderId="0">
      <protection locked="0"/>
    </xf>
    <xf numFmtId="238" fontId="131" fillId="0" borderId="23">
      <protection locked="0"/>
    </xf>
    <xf numFmtId="238" fontId="132" fillId="0" borderId="23">
      <protection locked="0"/>
    </xf>
    <xf numFmtId="239" fontId="129" fillId="0" borderId="0">
      <protection locked="0"/>
    </xf>
    <xf numFmtId="239" fontId="130" fillId="0" borderId="0">
      <protection locked="0"/>
    </xf>
    <xf numFmtId="240" fontId="129" fillId="0" borderId="0">
      <protection locked="0"/>
    </xf>
    <xf numFmtId="240" fontId="130" fillId="0" borderId="0">
      <protection locked="0"/>
    </xf>
    <xf numFmtId="239" fontId="129" fillId="0" borderId="0" applyNumberFormat="0">
      <protection locked="0"/>
    </xf>
    <xf numFmtId="239" fontId="130" fillId="0" borderId="0" applyNumberFormat="0">
      <protection locked="0"/>
    </xf>
    <xf numFmtId="239" fontId="129" fillId="0" borderId="0">
      <protection locked="0"/>
    </xf>
    <xf numFmtId="239" fontId="130" fillId="0" borderId="0">
      <protection locked="0"/>
    </xf>
    <xf numFmtId="229" fontId="133" fillId="0" borderId="19"/>
    <xf numFmtId="241" fontId="133" fillId="0" borderId="19"/>
    <xf numFmtId="225" fontId="108" fillId="0" borderId="0" applyFont="0" applyFill="0" applyBorder="0" applyAlignment="0" applyProtection="0"/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242" fontId="17" fillId="0" borderId="0"/>
    <xf numFmtId="243" fontId="17" fillId="0" borderId="0"/>
    <xf numFmtId="244" fontId="134" fillId="0" borderId="6"/>
    <xf numFmtId="0" fontId="135" fillId="35" borderId="24" applyNumberFormat="0" applyAlignment="0" applyProtection="0">
      <alignment vertical="center"/>
    </xf>
    <xf numFmtId="0" fontId="136" fillId="35" borderId="24" applyNumberFormat="0" applyAlignment="0" applyProtection="0"/>
    <xf numFmtId="0" fontId="136" fillId="35" borderId="24" applyNumberFormat="0" applyAlignment="0" applyProtection="0"/>
    <xf numFmtId="0" fontId="137" fillId="35" borderId="24" applyNumberFormat="0" applyAlignment="0" applyProtection="0"/>
    <xf numFmtId="178" fontId="61" fillId="0" borderId="0" applyFont="0" applyFill="0" applyBorder="0" applyAlignment="0" applyProtection="0"/>
    <xf numFmtId="1" fontId="138" fillId="0" borderId="11" applyBorder="0"/>
    <xf numFmtId="229" fontId="59" fillId="0" borderId="19">
      <alignment horizontal="center"/>
      <protection hidden="1"/>
    </xf>
    <xf numFmtId="245" fontId="139" fillId="0" borderId="19">
      <alignment horizontal="center"/>
      <protection hidden="1"/>
    </xf>
    <xf numFmtId="245" fontId="139" fillId="0" borderId="19">
      <alignment horizontal="center"/>
      <protection hidden="1"/>
    </xf>
    <xf numFmtId="246" fontId="11" fillId="0" borderId="25"/>
    <xf numFmtId="246" fontId="11" fillId="0" borderId="25"/>
    <xf numFmtId="246" fontId="11" fillId="0" borderId="25"/>
    <xf numFmtId="0" fontId="118" fillId="2" borderId="0" applyNumberFormat="0" applyFont="0" applyFill="0" applyBorder="0" applyProtection="0">
      <alignment horizontal="left"/>
    </xf>
    <xf numFmtId="0" fontId="118" fillId="2" borderId="0" applyNumberFormat="0" applyFont="0" applyFill="0" applyBorder="0" applyProtection="0">
      <alignment horizontal="left"/>
    </xf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0" fontId="17" fillId="0" borderId="0" applyFont="0" applyFill="0" applyBorder="0" applyAlignment="0" applyProtection="0"/>
    <xf numFmtId="3" fontId="140" fillId="0" borderId="18">
      <alignment horizontal="left" vertical="top" wrapText="1"/>
    </xf>
    <xf numFmtId="16" fontId="17" fillId="0" borderId="0"/>
    <xf numFmtId="16" fontId="17" fillId="0" borderId="0"/>
    <xf numFmtId="16" fontId="17" fillId="0" borderId="0"/>
    <xf numFmtId="16" fontId="17" fillId="0" borderId="0"/>
    <xf numFmtId="16" fontId="17" fillId="0" borderId="0"/>
    <xf numFmtId="16" fontId="17" fillId="0" borderId="0"/>
    <xf numFmtId="14" fontId="56" fillId="0" borderId="0" applyFont="0" applyFill="0" applyBorder="0" applyAlignment="0" applyProtection="0"/>
    <xf numFmtId="247" fontId="17" fillId="0" borderId="26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8" fontId="11" fillId="0" borderId="0"/>
    <xf numFmtId="248" fontId="11" fillId="0" borderId="0"/>
    <xf numFmtId="249" fontId="16" fillId="0" borderId="5"/>
    <xf numFmtId="187" fontId="17" fillId="0" borderId="0"/>
    <xf numFmtId="250" fontId="17" fillId="0" borderId="0"/>
    <xf numFmtId="251" fontId="16" fillId="0" borderId="0"/>
    <xf numFmtId="252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2" fontId="141" fillId="0" borderId="0" applyFont="0" applyFill="0" applyBorder="0" applyAlignment="0" applyProtection="0"/>
    <xf numFmtId="168" fontId="142" fillId="0" borderId="0" applyFont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173" fontId="142" fillId="0" borderId="0" applyFont="0" applyFill="0" applyBorder="0" applyAlignment="0" applyProtection="0"/>
    <xf numFmtId="168" fontId="141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9" fontId="11" fillId="0" borderId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5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1" fontId="11" fillId="0" borderId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56" fontId="11" fillId="0" borderId="0" applyFill="0" applyBorder="0" applyAlignment="0" applyProtection="0"/>
    <xf numFmtId="254" fontId="17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57" fontId="11" fillId="0" borderId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256" fontId="11" fillId="0" borderId="0" applyFill="0" applyBorder="0" applyAlignment="0" applyProtection="0"/>
    <xf numFmtId="257" fontId="11" fillId="0" borderId="0" applyFill="0" applyBorder="0" applyAlignment="0" applyProtection="0"/>
    <xf numFmtId="41" fontId="142" fillId="0" borderId="0" applyFont="0" applyFill="0" applyBorder="0" applyAlignment="0" applyProtection="0"/>
    <xf numFmtId="257" fontId="11" fillId="0" borderId="0" applyFill="0" applyBorder="0" applyAlignment="0" applyProtection="0"/>
    <xf numFmtId="17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3" fontId="142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262" fontId="11" fillId="0" borderId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54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53" fontId="141" fillId="0" borderId="0" applyFont="0" applyFill="0" applyBorder="0" applyAlignment="0" applyProtection="0"/>
    <xf numFmtId="169" fontId="142" fillId="0" borderId="0" applyFont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174" fontId="142" fillId="0" borderId="0" applyFont="0" applyFill="0" applyBorder="0" applyAlignment="0" applyProtection="0"/>
    <xf numFmtId="169" fontId="14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70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265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4" fontId="11" fillId="0" borderId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67" fontId="11" fillId="0" borderId="0" applyFill="0" applyBorder="0" applyAlignment="0" applyProtection="0"/>
    <xf numFmtId="170" fontId="17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68" fontId="11" fillId="0" borderId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267" fontId="11" fillId="0" borderId="0" applyFill="0" applyBorder="0" applyAlignment="0" applyProtection="0"/>
    <xf numFmtId="268" fontId="11" fillId="0" borderId="0" applyFill="0" applyBorder="0" applyAlignment="0" applyProtection="0"/>
    <xf numFmtId="43" fontId="142" fillId="0" borderId="0" applyFont="0" applyFill="0" applyBorder="0" applyAlignment="0" applyProtection="0"/>
    <xf numFmtId="268" fontId="11" fillId="0" borderId="0" applyFill="0" applyBorder="0" applyAlignment="0" applyProtection="0"/>
    <xf numFmtId="174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276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6" fontId="142" fillId="0" borderId="0" applyFont="0" applyFill="0" applyBorder="0" applyAlignment="0" applyProtection="0"/>
    <xf numFmtId="276" fontId="142" fillId="0" borderId="0" applyFont="0" applyFill="0" applyBorder="0" applyAlignment="0" applyProtection="0"/>
    <xf numFmtId="276" fontId="142" fillId="0" borderId="0" applyFont="0" applyFill="0" applyBorder="0" applyAlignment="0" applyProtection="0"/>
    <xf numFmtId="276" fontId="142" fillId="0" borderId="0" applyFont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275" fontId="11" fillId="0" borderId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0" fontId="103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0" fontId="69" fillId="0" borderId="6">
      <alignment horizontal="left"/>
    </xf>
    <xf numFmtId="0" fontId="143" fillId="36" borderId="0" applyNumberFormat="0" applyBorder="0" applyAlignment="0" applyProtection="0"/>
    <xf numFmtId="0" fontId="143" fillId="37" borderId="0" applyNumberFormat="0" applyBorder="0" applyAlignment="0" applyProtection="0"/>
    <xf numFmtId="0" fontId="143" fillId="38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25" fontId="108" fillId="0" borderId="0" applyFill="0" applyBorder="0" applyAlignment="0"/>
    <xf numFmtId="181" fontId="108" fillId="0" borderId="0" applyFill="0" applyBorder="0" applyAlignment="0"/>
    <xf numFmtId="228" fontId="108" fillId="0" borderId="0" applyFill="0" applyBorder="0" applyAlignment="0"/>
    <xf numFmtId="225" fontId="108" fillId="0" borderId="0" applyFill="0" applyBorder="0" applyAlignment="0"/>
    <xf numFmtId="0" fontId="144" fillId="0" borderId="0" applyNumberFormat="0" applyAlignment="0">
      <alignment horizontal="left"/>
    </xf>
    <xf numFmtId="0" fontId="145" fillId="0" borderId="0"/>
    <xf numFmtId="0" fontId="51" fillId="0" borderId="0"/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Font="0" applyBorder="0" applyAlignment="0"/>
    <xf numFmtId="0" fontId="116" fillId="34" borderId="5">
      <alignment horizontal="centerContinuous" vertical="center"/>
    </xf>
    <xf numFmtId="3" fontId="116" fillId="34" borderId="5">
      <alignment horizontal="center" vertical="center" wrapText="1"/>
    </xf>
    <xf numFmtId="0" fontId="149" fillId="0" borderId="0" applyProtection="0"/>
    <xf numFmtId="0" fontId="150" fillId="0" borderId="0" applyProtection="0"/>
    <xf numFmtId="0" fontId="151" fillId="0" borderId="0" applyProtection="0"/>
    <xf numFmtId="0" fontId="152" fillId="0" borderId="0" applyNumberFormat="0" applyFont="0" applyFill="0" applyBorder="0" applyAlignment="0" applyProtection="0"/>
    <xf numFmtId="0" fontId="153" fillId="0" borderId="0" applyProtection="0"/>
    <xf numFmtId="0" fontId="154" fillId="0" borderId="0" applyProtection="0"/>
    <xf numFmtId="0" fontId="155" fillId="9" borderId="0" applyNumberFormat="0" applyBorder="0" applyAlignment="0" applyProtection="0">
      <alignment vertical="center"/>
    </xf>
    <xf numFmtId="0" fontId="156" fillId="9" borderId="0" applyNumberFormat="0" applyBorder="0" applyAlignment="0" applyProtection="0"/>
    <xf numFmtId="0" fontId="156" fillId="9" borderId="0" applyNumberFormat="0" applyBorder="0" applyAlignment="0" applyProtection="0"/>
    <xf numFmtId="0" fontId="157" fillId="9" borderId="0" applyNumberFormat="0" applyBorder="0" applyAlignment="0" applyProtection="0"/>
    <xf numFmtId="38" fontId="54" fillId="2" borderId="0" applyNumberFormat="0" applyBorder="0" applyAlignment="0" applyProtection="0"/>
    <xf numFmtId="38" fontId="54" fillId="4" borderId="0" applyNumberFormat="0" applyBorder="0" applyAlignment="0" applyProtection="0"/>
    <xf numFmtId="38" fontId="54" fillId="4" borderId="0" applyNumberFormat="0" applyBorder="0" applyAlignment="0" applyProtection="0"/>
    <xf numFmtId="38" fontId="54" fillId="4" borderId="0" applyNumberFormat="0" applyBorder="0" applyAlignment="0" applyProtection="0"/>
    <xf numFmtId="277" fontId="33" fillId="2" borderId="0" applyBorder="0" applyProtection="0"/>
    <xf numFmtId="0" fontId="158" fillId="0" borderId="0">
      <alignment vertical="top" wrapText="1"/>
    </xf>
    <xf numFmtId="0" fontId="159" fillId="0" borderId="8" applyNumberFormat="0" applyFill="0" applyBorder="0" applyAlignment="0" applyProtection="0">
      <alignment horizontal="center" vertic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0" fontId="159" fillId="0" borderId="8" applyNumberFormat="0" applyFill="0" applyBorder="0" applyAlignment="0" applyProtection="0">
      <alignment horizontal="center" vertic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278" fontId="16" fillId="39" borderId="8" applyBorder="0">
      <alignment horizontal="center"/>
    </xf>
    <xf numFmtId="0" fontId="160" fillId="0" borderId="0" applyNumberFormat="0" applyFont="0" applyBorder="0" applyAlignment="0">
      <alignment horizontal="left" vertical="center"/>
    </xf>
    <xf numFmtId="0" fontId="161" fillId="40" borderId="0"/>
    <xf numFmtId="0" fontId="162" fillId="40" borderId="0"/>
    <xf numFmtId="0" fontId="163" fillId="0" borderId="0">
      <alignment horizontal="left"/>
    </xf>
    <xf numFmtId="0" fontId="164" fillId="0" borderId="0">
      <alignment horizontal="left"/>
    </xf>
    <xf numFmtId="279" fontId="165" fillId="41" borderId="0">
      <alignment horizontal="left" vertical="top"/>
    </xf>
    <xf numFmtId="0" fontId="21" fillId="0" borderId="0" applyNumberFormat="0" applyFill="0" applyBorder="0" applyAlignment="0" applyProtection="0"/>
    <xf numFmtId="0" fontId="166" fillId="0" borderId="27" applyNumberFormat="0" applyFill="0" applyAlignment="0" applyProtection="0">
      <alignment vertical="center"/>
    </xf>
    <xf numFmtId="0" fontId="167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168" fillId="0" borderId="28" applyNumberFormat="0" applyFill="0" applyAlignment="0" applyProtection="0">
      <alignment vertical="center"/>
    </xf>
    <xf numFmtId="0" fontId="169" fillId="0" borderId="28" applyNumberFormat="0" applyFill="0" applyAlignment="0" applyProtection="0"/>
    <xf numFmtId="0" fontId="170" fillId="0" borderId="29" applyNumberFormat="0" applyFill="0" applyAlignment="0" applyProtection="0">
      <alignment vertical="center"/>
    </xf>
    <xf numFmtId="0" fontId="171" fillId="0" borderId="29" applyNumberFormat="0" applyFill="0" applyAlignment="0" applyProtection="0"/>
    <xf numFmtId="0" fontId="171" fillId="0" borderId="29" applyNumberFormat="0" applyFill="0" applyAlignment="0" applyProtection="0"/>
    <xf numFmtId="0" fontId="172" fillId="0" borderId="29" applyNumberFormat="0" applyFill="0" applyAlignment="0" applyProtection="0"/>
    <xf numFmtId="0" fontId="170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1" fillId="0" borderId="0" applyProtection="0"/>
    <xf numFmtId="280" fontId="92" fillId="0" borderId="0">
      <protection locked="0"/>
    </xf>
    <xf numFmtId="280" fontId="92" fillId="0" borderId="0">
      <protection locked="0"/>
    </xf>
    <xf numFmtId="0" fontId="20" fillId="0" borderId="0" applyProtection="0"/>
    <xf numFmtId="280" fontId="92" fillId="0" borderId="0">
      <protection locked="0"/>
    </xf>
    <xf numFmtId="280" fontId="92" fillId="0" borderId="0">
      <protection locked="0"/>
    </xf>
    <xf numFmtId="0" fontId="173" fillId="0" borderId="30">
      <alignment horizontal="center"/>
    </xf>
    <xf numFmtId="0" fontId="173" fillId="0" borderId="0">
      <alignment horizontal="center"/>
    </xf>
    <xf numFmtId="164" fontId="174" fillId="42" borderId="5" applyNumberFormat="0" applyAlignment="0">
      <alignment horizontal="left" vertical="top"/>
    </xf>
    <xf numFmtId="49" fontId="175" fillId="0" borderId="5">
      <alignment vertical="center"/>
    </xf>
    <xf numFmtId="0" fontId="34" fillId="0" borderId="0"/>
    <xf numFmtId="173" fontId="11" fillId="0" borderId="0" applyFont="0" applyFill="0" applyBorder="0" applyAlignment="0" applyProtection="0"/>
    <xf numFmtId="38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38" fontId="11" fillId="0" borderId="0" applyFill="0" applyBorder="0" applyAlignment="0" applyProtection="0"/>
    <xf numFmtId="168" fontId="69" fillId="0" borderId="0" applyFont="0" applyFill="0" applyBorder="0" applyAlignment="0" applyProtection="0"/>
    <xf numFmtId="281" fontId="18" fillId="0" borderId="0" applyFont="0" applyFill="0" applyBorder="0" applyAlignment="0" applyProtection="0"/>
    <xf numFmtId="0" fontId="176" fillId="41" borderId="0">
      <alignment horizontal="left" wrapText="1" indent="2"/>
    </xf>
    <xf numFmtId="10" fontId="54" fillId="41" borderId="5" applyNumberFormat="0" applyBorder="0" applyAlignment="0" applyProtection="0"/>
    <xf numFmtId="10" fontId="54" fillId="4" borderId="5" applyNumberFormat="0" applyBorder="0" applyAlignment="0" applyProtection="0"/>
    <xf numFmtId="10" fontId="54" fillId="4" borderId="5" applyNumberFormat="0" applyBorder="0" applyAlignment="0" applyProtection="0"/>
    <xf numFmtId="10" fontId="54" fillId="4" borderId="5" applyNumberFormat="0" applyBorder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8" fillId="12" borderId="22" applyNumberFormat="0" applyAlignment="0" applyProtection="0">
      <alignment vertical="center"/>
    </xf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8" fillId="12" borderId="22" applyNumberFormat="0" applyAlignment="0" applyProtection="0">
      <alignment vertical="center"/>
    </xf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8" fillId="12" borderId="22" applyNumberFormat="0" applyAlignment="0" applyProtection="0">
      <alignment vertical="center"/>
    </xf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9" fillId="12" borderId="22" applyNumberFormat="0" applyAlignment="0" applyProtection="0"/>
    <xf numFmtId="0" fontId="177" fillId="12" borderId="22" applyNumberFormat="0" applyAlignment="0" applyProtection="0"/>
    <xf numFmtId="0" fontId="179" fillId="12" borderId="22" applyNumberFormat="0" applyAlignment="0" applyProtection="0"/>
    <xf numFmtId="0" fontId="179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7" fillId="12" borderId="22" applyNumberFormat="0" applyAlignment="0" applyProtection="0"/>
    <xf numFmtId="0" fontId="17" fillId="43" borderId="0"/>
    <xf numFmtId="2" fontId="180" fillId="0" borderId="3" applyBorder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3" fontId="116" fillId="0" borderId="31" applyFont="0" applyAlignment="0">
      <alignment horizontal="center" vertical="center" wrapText="1"/>
    </xf>
    <xf numFmtId="3" fontId="116" fillId="0" borderId="18"/>
    <xf numFmtId="173" fontId="11" fillId="0" borderId="0" applyFont="0" applyFill="0" applyBorder="0" applyAlignment="0" applyProtection="0"/>
    <xf numFmtId="0" fontId="11" fillId="0" borderId="0"/>
    <xf numFmtId="0" fontId="11" fillId="0" borderId="0"/>
    <xf numFmtId="0" fontId="44" fillId="0" borderId="32">
      <alignment horizontal="centerContinuous"/>
    </xf>
    <xf numFmtId="0" fontId="44" fillId="0" borderId="32">
      <alignment horizontal="centerContinuous"/>
    </xf>
    <xf numFmtId="0" fontId="44" fillId="0" borderId="32">
      <alignment horizontal="centerContinuous"/>
    </xf>
    <xf numFmtId="0" fontId="70" fillId="0" borderId="0"/>
    <xf numFmtId="0" fontId="70" fillId="0" borderId="0"/>
    <xf numFmtId="0" fontId="70" fillId="0" borderId="0"/>
    <xf numFmtId="0" fontId="45" fillId="0" borderId="0"/>
    <xf numFmtId="0" fontId="70" fillId="0" borderId="0"/>
    <xf numFmtId="0" fontId="34" fillId="0" borderId="0" applyNumberFormat="0" applyFont="0" applyFill="0" applyBorder="0" applyProtection="0">
      <alignment horizontal="left" vertical="center"/>
    </xf>
    <xf numFmtId="0" fontId="70" fillId="0" borderId="0"/>
    <xf numFmtId="0" fontId="70" fillId="0" borderId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25" fontId="108" fillId="0" borderId="0" applyFill="0" applyBorder="0" applyAlignment="0"/>
    <xf numFmtId="181" fontId="108" fillId="0" borderId="0" applyFill="0" applyBorder="0" applyAlignment="0"/>
    <xf numFmtId="228" fontId="108" fillId="0" borderId="0" applyFill="0" applyBorder="0" applyAlignment="0"/>
    <xf numFmtId="225" fontId="108" fillId="0" borderId="0" applyFill="0" applyBorder="0" applyAlignment="0"/>
    <xf numFmtId="0" fontId="184" fillId="0" borderId="33" applyNumberFormat="0" applyFill="0" applyAlignment="0" applyProtection="0">
      <alignment vertical="center"/>
    </xf>
    <xf numFmtId="0" fontId="185" fillId="0" borderId="33" applyNumberFormat="0" applyFill="0" applyAlignment="0" applyProtection="0"/>
    <xf numFmtId="0" fontId="185" fillId="0" borderId="33" applyNumberFormat="0" applyFill="0" applyAlignment="0" applyProtection="0"/>
    <xf numFmtId="0" fontId="186" fillId="0" borderId="33" applyNumberFormat="0" applyFill="0" applyAlignment="0" applyProtection="0"/>
    <xf numFmtId="0" fontId="17" fillId="44" borderId="0"/>
    <xf numFmtId="3" fontId="187" fillId="0" borderId="18" applyNumberFormat="0" applyAlignment="0">
      <alignment horizontal="center" vertical="center"/>
    </xf>
    <xf numFmtId="3" fontId="82" fillId="0" borderId="18" applyNumberFormat="0" applyAlignment="0">
      <alignment horizontal="center" vertical="center"/>
    </xf>
    <xf numFmtId="3" fontId="174" fillId="0" borderId="18" applyNumberFormat="0" applyAlignment="0">
      <alignment horizontal="center" vertical="center"/>
    </xf>
    <xf numFmtId="229" fontId="54" fillId="0" borderId="21" applyFont="0"/>
    <xf numFmtId="229" fontId="54" fillId="0" borderId="21" applyFont="0"/>
    <xf numFmtId="3" fontId="17" fillId="0" borderId="34"/>
    <xf numFmtId="3" fontId="17" fillId="0" borderId="34"/>
    <xf numFmtId="3" fontId="17" fillId="0" borderId="34"/>
    <xf numFmtId="246" fontId="188" fillId="0" borderId="7" applyNumberFormat="0" applyFont="0" applyFill="0" applyBorder="0">
      <alignment horizontal="center"/>
    </xf>
    <xf numFmtId="282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89" fillId="0" borderId="30"/>
    <xf numFmtId="0" fontId="190" fillId="0" borderId="30"/>
    <xf numFmtId="284" fontId="92" fillId="0" borderId="7"/>
    <xf numFmtId="285" fontId="191" fillId="0" borderId="7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7" fontId="17" fillId="0" borderId="0" applyFont="0" applyFill="0" applyBorder="0" applyAlignment="0" applyProtection="0"/>
    <xf numFmtId="0" fontId="192" fillId="0" borderId="6"/>
    <xf numFmtId="0" fontId="192" fillId="0" borderId="6"/>
    <xf numFmtId="0" fontId="192" fillId="0" borderId="6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22" fillId="0" borderId="0" applyNumberFormat="0" applyFon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22" fillId="0" borderId="0" applyNumberFormat="0" applyFon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22" fillId="0" borderId="0" applyNumberFormat="0" applyFon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1" fillId="0" borderId="0" applyNumberFormat="0" applyFill="0" applyAlignment="0"/>
    <xf numFmtId="0" fontId="133" fillId="0" borderId="0">
      <alignment horizontal="justify" vertical="top"/>
    </xf>
    <xf numFmtId="0" fontId="193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/>
    <xf numFmtId="0" fontId="194" fillId="45" borderId="0" applyNumberFormat="0" applyBorder="0" applyAlignment="0" applyProtection="0"/>
    <xf numFmtId="0" fontId="195" fillId="45" borderId="0" applyNumberFormat="0" applyBorder="0" applyAlignment="0" applyProtection="0"/>
    <xf numFmtId="0" fontId="23" fillId="0" borderId="5"/>
    <xf numFmtId="0" fontId="23" fillId="0" borderId="5"/>
    <xf numFmtId="0" fontId="34" fillId="0" borderId="0"/>
    <xf numFmtId="0" fontId="34" fillId="0" borderId="0"/>
    <xf numFmtId="0" fontId="23" fillId="0" borderId="5"/>
    <xf numFmtId="37" fontId="196" fillId="0" borderId="0"/>
    <xf numFmtId="0" fontId="197" fillId="0" borderId="5" applyNumberFormat="0" applyFont="0" applyFill="0" applyBorder="0" applyAlignment="0">
      <alignment horizontal="center"/>
    </xf>
    <xf numFmtId="288" fontId="198" fillId="0" borderId="0"/>
    <xf numFmtId="289" fontId="11" fillId="0" borderId="0"/>
    <xf numFmtId="0" fontId="199" fillId="0" borderId="0"/>
    <xf numFmtId="186" fontId="23" fillId="0" borderId="0"/>
    <xf numFmtId="0" fontId="200" fillId="0" borderId="0"/>
    <xf numFmtId="0" fontId="15" fillId="0" borderId="0"/>
    <xf numFmtId="0" fontId="15" fillId="0" borderId="0"/>
    <xf numFmtId="0" fontId="51" fillId="0" borderId="0"/>
    <xf numFmtId="0" fontId="15" fillId="0" borderId="0"/>
    <xf numFmtId="0" fontId="5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23" fillId="0" borderId="0"/>
    <xf numFmtId="0" fontId="51" fillId="0" borderId="0"/>
    <xf numFmtId="0" fontId="51" fillId="0" borderId="0"/>
    <xf numFmtId="0" fontId="122" fillId="0" borderId="0"/>
    <xf numFmtId="0" fontId="51" fillId="0" borderId="0"/>
    <xf numFmtId="0" fontId="5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3" fillId="0" borderId="0"/>
    <xf numFmtId="0" fontId="17" fillId="0" borderId="0"/>
    <xf numFmtId="0" fontId="1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2" fillId="0" borderId="0"/>
    <xf numFmtId="0" fontId="122" fillId="0" borderId="0"/>
    <xf numFmtId="0" fontId="1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51" fillId="0" borderId="0"/>
    <xf numFmtId="0" fontId="11" fillId="0" borderId="0"/>
    <xf numFmtId="0" fontId="11" fillId="0" borderId="0"/>
    <xf numFmtId="0" fontId="201" fillId="0" borderId="0"/>
    <xf numFmtId="0" fontId="11" fillId="0" borderId="0"/>
    <xf numFmtId="0" fontId="11" fillId="0" borderId="0"/>
    <xf numFmtId="0" fontId="62" fillId="0" borderId="0"/>
    <xf numFmtId="0" fontId="51" fillId="0" borderId="0"/>
    <xf numFmtId="0" fontId="51" fillId="0" borderId="0"/>
    <xf numFmtId="0" fontId="48" fillId="0" borderId="0"/>
    <xf numFmtId="199" fontId="56" fillId="0" borderId="0">
      <protection locked="0"/>
    </xf>
    <xf numFmtId="3" fontId="17" fillId="0" borderId="0"/>
    <xf numFmtId="0" fontId="11" fillId="0" borderId="0"/>
    <xf numFmtId="0" fontId="11" fillId="0" borderId="0"/>
    <xf numFmtId="0" fontId="79" fillId="0" borderId="0" applyFont="0"/>
    <xf numFmtId="0" fontId="141" fillId="0" borderId="0"/>
    <xf numFmtId="0" fontId="17" fillId="46" borderId="35" applyNumberFormat="0" applyFont="0" applyAlignment="0" applyProtection="0">
      <alignment vertical="center"/>
    </xf>
    <xf numFmtId="0" fontId="15" fillId="46" borderId="35" applyNumberFormat="0" applyFont="0" applyAlignment="0" applyProtection="0"/>
    <xf numFmtId="0" fontId="17" fillId="46" borderId="35" applyNumberFormat="0" applyFont="0" applyAlignment="0" applyProtection="0"/>
    <xf numFmtId="0" fontId="11" fillId="46" borderId="35" applyNumberFormat="0" applyFont="0" applyAlignment="0" applyProtection="0"/>
    <xf numFmtId="290" fontId="202" fillId="0" borderId="0" applyFont="0" applyFill="0" applyBorder="0" applyProtection="0">
      <alignment vertical="top" wrapText="1"/>
    </xf>
    <xf numFmtId="0" fontId="16" fillId="0" borderId="6" applyNumberFormat="0" applyAlignment="0">
      <alignment horizontal="center"/>
    </xf>
    <xf numFmtId="0" fontId="16" fillId="0" borderId="0"/>
    <xf numFmtId="3" fontId="203" fillId="0" borderId="0" applyFont="0" applyFill="0" applyBorder="0" applyAlignment="0" applyProtection="0"/>
    <xf numFmtId="173" fontId="76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0" fontId="205" fillId="33" borderId="36" applyNumberFormat="0" applyAlignment="0" applyProtection="0">
      <alignment vertical="center"/>
    </xf>
    <xf numFmtId="0" fontId="206" fillId="33" borderId="36" applyNumberFormat="0" applyAlignment="0" applyProtection="0"/>
    <xf numFmtId="0" fontId="206" fillId="33" borderId="36" applyNumberFormat="0" applyAlignment="0" applyProtection="0"/>
    <xf numFmtId="0" fontId="207" fillId="33" borderId="36" applyNumberFormat="0" applyAlignment="0" applyProtection="0"/>
    <xf numFmtId="178" fontId="208" fillId="0" borderId="6" applyFont="0" applyBorder="0" applyAlignment="0"/>
    <xf numFmtId="0" fontId="86" fillId="4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44" fillId="0" borderId="0">
      <alignment horizontal="center" wrapText="1"/>
      <protection locked="0"/>
    </xf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0" fillId="0" borderId="13" applyNumberFormat="0" applyBorder="0"/>
    <xf numFmtId="9" fontId="70" fillId="0" borderId="13" applyNumberFormat="0" applyBorder="0"/>
    <xf numFmtId="9" fontId="70" fillId="0" borderId="13" applyNumberFormat="0" applyBorder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25" fontId="108" fillId="0" borderId="0" applyFill="0" applyBorder="0" applyAlignment="0"/>
    <xf numFmtId="181" fontId="108" fillId="0" borderId="0" applyFill="0" applyBorder="0" applyAlignment="0"/>
    <xf numFmtId="228" fontId="108" fillId="0" borderId="0" applyFill="0" applyBorder="0" applyAlignment="0"/>
    <xf numFmtId="225" fontId="108" fillId="0" borderId="0" applyFill="0" applyBorder="0" applyAlignment="0"/>
    <xf numFmtId="164" fontId="209" fillId="0" borderId="0"/>
    <xf numFmtId="0" fontId="70" fillId="0" borderId="0" applyNumberFormat="0" applyFont="0" applyFill="0" applyBorder="0" applyAlignment="0" applyProtection="0">
      <alignment horizontal="left"/>
    </xf>
    <xf numFmtId="0" fontId="70" fillId="0" borderId="0" applyNumberFormat="0" applyFont="0" applyFill="0" applyBorder="0" applyAlignment="0" applyProtection="0">
      <alignment horizontal="left"/>
    </xf>
    <xf numFmtId="0" fontId="210" fillId="0" borderId="30">
      <alignment horizontal="center"/>
    </xf>
    <xf numFmtId="0" fontId="210" fillId="0" borderId="30">
      <alignment horizontal="center"/>
    </xf>
    <xf numFmtId="0" fontId="210" fillId="0" borderId="30">
      <alignment horizontal="center"/>
    </xf>
    <xf numFmtId="0" fontId="211" fillId="47" borderId="0" applyNumberFormat="0" applyFont="0" applyBorder="0" applyAlignment="0">
      <alignment horizontal="center"/>
    </xf>
    <xf numFmtId="14" fontId="212" fillId="0" borderId="0" applyNumberFormat="0" applyFill="0" applyBorder="0" applyAlignment="0" applyProtection="0">
      <alignment horizontal="left"/>
    </xf>
    <xf numFmtId="14" fontId="213" fillId="0" borderId="0" applyNumberFormat="0" applyFill="0" applyBorder="0" applyAlignment="0" applyProtection="0">
      <alignment horizontal="left"/>
    </xf>
    <xf numFmtId="292" fontId="17" fillId="0" borderId="0" applyNumberFormat="0" applyFill="0" applyBorder="0" applyAlignment="0" applyProtection="0">
      <alignment horizontal="left"/>
    </xf>
    <xf numFmtId="0" fontId="18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18" fillId="0" borderId="0" applyNumberFormat="0" applyFill="0" applyBorder="0" applyAlignment="0" applyProtection="0"/>
    <xf numFmtId="168" fontId="6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214" fillId="48" borderId="37" applyNumberFormat="0" applyProtection="0">
      <alignment vertical="center"/>
    </xf>
    <xf numFmtId="4" fontId="215" fillId="48" borderId="37" applyNumberFormat="0" applyProtection="0">
      <alignment vertical="center"/>
    </xf>
    <xf numFmtId="4" fontId="216" fillId="48" borderId="37" applyNumberFormat="0" applyProtection="0">
      <alignment horizontal="left" vertical="center"/>
    </xf>
    <xf numFmtId="4" fontId="216" fillId="48" borderId="37" applyNumberFormat="0" applyProtection="0">
      <alignment horizontal="left" vertical="center" indent="1"/>
    </xf>
    <xf numFmtId="4" fontId="216" fillId="49" borderId="0" applyNumberFormat="0" applyProtection="0">
      <alignment horizontal="left" vertical="center"/>
    </xf>
    <xf numFmtId="4" fontId="216" fillId="49" borderId="0" applyNumberFormat="0" applyProtection="0">
      <alignment horizontal="left" vertical="center" indent="1"/>
    </xf>
    <xf numFmtId="4" fontId="216" fillId="50" borderId="37" applyNumberFormat="0" applyProtection="0">
      <alignment horizontal="right" vertical="center"/>
    </xf>
    <xf numFmtId="4" fontId="216" fillId="51" borderId="37" applyNumberFormat="0" applyProtection="0">
      <alignment horizontal="right" vertical="center"/>
    </xf>
    <xf numFmtId="4" fontId="216" fillId="52" borderId="37" applyNumberFormat="0" applyProtection="0">
      <alignment horizontal="right" vertical="center"/>
    </xf>
    <xf numFmtId="4" fontId="216" fillId="34" borderId="37" applyNumberFormat="0" applyProtection="0">
      <alignment horizontal="right" vertical="center"/>
    </xf>
    <xf numFmtId="4" fontId="216" fillId="53" borderId="37" applyNumberFormat="0" applyProtection="0">
      <alignment horizontal="right" vertical="center"/>
    </xf>
    <xf numFmtId="4" fontId="216" fillId="2" borderId="37" applyNumberFormat="0" applyProtection="0">
      <alignment horizontal="right" vertical="center"/>
    </xf>
    <xf numFmtId="4" fontId="216" fillId="54" borderId="37" applyNumberFormat="0" applyProtection="0">
      <alignment horizontal="right" vertical="center"/>
    </xf>
    <xf numFmtId="4" fontId="216" fillId="55" borderId="37" applyNumberFormat="0" applyProtection="0">
      <alignment horizontal="right" vertical="center"/>
    </xf>
    <xf numFmtId="4" fontId="216" fillId="56" borderId="37" applyNumberFormat="0" applyProtection="0">
      <alignment horizontal="right" vertical="center"/>
    </xf>
    <xf numFmtId="4" fontId="216" fillId="57" borderId="37" applyNumberFormat="0" applyProtection="0">
      <alignment horizontal="right" vertical="center"/>
    </xf>
    <xf numFmtId="4" fontId="214" fillId="58" borderId="38" applyNumberFormat="0" applyProtection="0">
      <alignment horizontal="left" vertical="center"/>
    </xf>
    <xf numFmtId="4" fontId="214" fillId="58" borderId="38" applyNumberFormat="0" applyProtection="0">
      <alignment horizontal="left" vertical="center" indent="1"/>
    </xf>
    <xf numFmtId="4" fontId="214" fillId="59" borderId="0" applyNumberFormat="0" applyProtection="0">
      <alignment horizontal="left" vertical="center"/>
    </xf>
    <xf numFmtId="4" fontId="214" fillId="59" borderId="0" applyNumberFormat="0" applyProtection="0">
      <alignment horizontal="left" vertical="center" indent="1"/>
    </xf>
    <xf numFmtId="4" fontId="214" fillId="49" borderId="0" applyNumberFormat="0" applyProtection="0">
      <alignment horizontal="left" vertical="center"/>
    </xf>
    <xf numFmtId="4" fontId="214" fillId="49" borderId="0" applyNumberFormat="0" applyProtection="0">
      <alignment horizontal="left" vertical="center" indent="1"/>
    </xf>
    <xf numFmtId="4" fontId="216" fillId="59" borderId="37" applyNumberFormat="0" applyProtection="0">
      <alignment horizontal="right" vertical="center"/>
    </xf>
    <xf numFmtId="4" fontId="72" fillId="59" borderId="0" applyNumberFormat="0" applyProtection="0">
      <alignment horizontal="left" vertical="center"/>
    </xf>
    <xf numFmtId="4" fontId="72" fillId="59" borderId="0" applyNumberFormat="0" applyProtection="0">
      <alignment horizontal="left" vertical="center" indent="1"/>
    </xf>
    <xf numFmtId="4" fontId="72" fillId="49" borderId="0" applyNumberFormat="0" applyProtection="0">
      <alignment horizontal="left" vertical="center"/>
    </xf>
    <xf numFmtId="4" fontId="72" fillId="49" borderId="0" applyNumberFormat="0" applyProtection="0">
      <alignment horizontal="left" vertical="center" indent="1"/>
    </xf>
    <xf numFmtId="4" fontId="216" fillId="39" borderId="37" applyNumberFormat="0" applyProtection="0">
      <alignment vertical="center"/>
    </xf>
    <xf numFmtId="4" fontId="217" fillId="39" borderId="37" applyNumberFormat="0" applyProtection="0">
      <alignment vertical="center"/>
    </xf>
    <xf numFmtId="4" fontId="214" fillId="59" borderId="39" applyNumberFormat="0" applyProtection="0">
      <alignment horizontal="left" vertical="center"/>
    </xf>
    <xf numFmtId="4" fontId="214" fillId="59" borderId="39" applyNumberFormat="0" applyProtection="0">
      <alignment horizontal="left" vertical="center" indent="1"/>
    </xf>
    <xf numFmtId="4" fontId="216" fillId="39" borderId="37" applyNumberFormat="0" applyProtection="0">
      <alignment horizontal="right" vertical="center"/>
    </xf>
    <xf numFmtId="4" fontId="217" fillId="39" borderId="37" applyNumberFormat="0" applyProtection="0">
      <alignment horizontal="right" vertical="center"/>
    </xf>
    <xf numFmtId="4" fontId="214" fillId="59" borderId="37" applyNumberFormat="0" applyProtection="0">
      <alignment horizontal="left" vertical="center"/>
    </xf>
    <xf numFmtId="4" fontId="214" fillId="59" borderId="37" applyNumberFormat="0" applyProtection="0">
      <alignment horizontal="left" vertical="center" indent="1"/>
    </xf>
    <xf numFmtId="4" fontId="218" fillId="42" borderId="39" applyNumberFormat="0" applyProtection="0">
      <alignment horizontal="left" vertical="center"/>
    </xf>
    <xf numFmtId="4" fontId="218" fillId="42" borderId="39" applyNumberFormat="0" applyProtection="0">
      <alignment horizontal="left" vertical="center" indent="1"/>
    </xf>
    <xf numFmtId="4" fontId="219" fillId="39" borderId="37" applyNumberFormat="0" applyProtection="0">
      <alignment horizontal="right" vertical="center"/>
    </xf>
    <xf numFmtId="293" fontId="220" fillId="0" borderId="0" applyFont="0" applyFill="0" applyBorder="0" applyAlignment="0" applyProtection="0"/>
    <xf numFmtId="0" fontId="211" fillId="1" borderId="2" applyNumberFormat="0" applyFont="0" applyAlignment="0">
      <alignment horizontal="center"/>
    </xf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3" fontId="56" fillId="0" borderId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>
      <alignment horizontal="center"/>
    </xf>
    <xf numFmtId="0" fontId="17" fillId="0" borderId="0"/>
    <xf numFmtId="178" fontId="225" fillId="0" borderId="0" applyNumberFormat="0" applyBorder="0" applyAlignment="0">
      <alignment horizontal="centerContinuous"/>
    </xf>
    <xf numFmtId="0" fontId="71" fillId="0" borderId="0"/>
    <xf numFmtId="0" fontId="70" fillId="0" borderId="0"/>
    <xf numFmtId="0" fontId="71" fillId="0" borderId="0"/>
    <xf numFmtId="168" fontId="69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2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8" fontId="6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69" fillId="0" borderId="0" applyFont="0" applyFill="0" applyBorder="0" applyAlignment="0" applyProtection="0"/>
    <xf numFmtId="0" fontId="16" fillId="0" borderId="0"/>
    <xf numFmtId="0" fontId="16" fillId="0" borderId="0"/>
    <xf numFmtId="294" fontId="23" fillId="0" borderId="0" applyFont="0" applyFill="0" applyBorder="0" applyAlignment="0" applyProtection="0"/>
    <xf numFmtId="294" fontId="23" fillId="0" borderId="0" applyFont="0" applyFill="0" applyBorder="0" applyAlignment="0" applyProtection="0"/>
    <xf numFmtId="167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173" fontId="11" fillId="0" borderId="0" applyFont="0" applyFill="0" applyBorder="0" applyAlignment="0" applyProtection="0"/>
    <xf numFmtId="41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69" fillId="0" borderId="0" applyFont="0" applyFill="0" applyBorder="0" applyAlignment="0" applyProtection="0"/>
    <xf numFmtId="0" fontId="16" fillId="0" borderId="0"/>
    <xf numFmtId="0" fontId="16" fillId="0" borderId="0"/>
    <xf numFmtId="294" fontId="23" fillId="0" borderId="0" applyFont="0" applyFill="0" applyBorder="0" applyAlignment="0" applyProtection="0"/>
    <xf numFmtId="294" fontId="23" fillId="0" borderId="0" applyFont="0" applyFill="0" applyBorder="0" applyAlignment="0" applyProtection="0"/>
    <xf numFmtId="206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4" fontId="226" fillId="0" borderId="0"/>
    <xf numFmtId="14" fontId="227" fillId="0" borderId="0"/>
    <xf numFmtId="0" fontId="228" fillId="0" borderId="0"/>
    <xf numFmtId="0" fontId="189" fillId="0" borderId="0"/>
    <xf numFmtId="0" fontId="190" fillId="0" borderId="0"/>
    <xf numFmtId="0" fontId="229" fillId="41" borderId="0">
      <alignment wrapText="1"/>
    </xf>
    <xf numFmtId="40" fontId="230" fillId="0" borderId="0" applyBorder="0">
      <alignment horizontal="right"/>
    </xf>
    <xf numFmtId="40" fontId="231" fillId="0" borderId="0" applyBorder="0">
      <alignment horizontal="right"/>
    </xf>
    <xf numFmtId="193" fontId="23" fillId="0" borderId="3">
      <alignment horizontal="right" vertical="center"/>
    </xf>
    <xf numFmtId="179" fontId="11" fillId="0" borderId="3">
      <alignment horizontal="right" vertical="center"/>
    </xf>
    <xf numFmtId="295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98" fontId="23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0" fontId="61" fillId="0" borderId="3">
      <alignment horizontal="right" vertical="center"/>
    </xf>
    <xf numFmtId="302" fontId="233" fillId="0" borderId="3">
      <alignment horizontal="right" vertical="center"/>
    </xf>
    <xf numFmtId="302" fontId="69" fillId="0" borderId="3">
      <alignment horizontal="right" vertical="center"/>
    </xf>
    <xf numFmtId="302" fontId="233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233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2" fontId="233" fillId="0" borderId="3">
      <alignment horizontal="right" vertical="center"/>
    </xf>
    <xf numFmtId="300" fontId="61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2" fontId="233" fillId="0" borderId="3">
      <alignment horizontal="right" vertical="center"/>
    </xf>
    <xf numFmtId="302" fontId="233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4" fontId="16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5" fontId="11" fillId="0" borderId="3">
      <alignment horizontal="right" vertical="center"/>
    </xf>
    <xf numFmtId="302" fontId="69" fillId="0" borderId="3">
      <alignment horizontal="right" vertical="center"/>
    </xf>
    <xf numFmtId="300" fontId="61" fillId="0" borderId="3">
      <alignment horizontal="right" vertical="center"/>
    </xf>
    <xf numFmtId="305" fontId="11" fillId="0" borderId="3">
      <alignment horizontal="right" vertical="center"/>
    </xf>
    <xf numFmtId="302" fontId="69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0" fontId="6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2" fontId="69" fillId="0" borderId="3">
      <alignment horizontal="right" vertical="center"/>
    </xf>
    <xf numFmtId="305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2" fontId="69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2" fontId="233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2" fontId="69" fillId="0" borderId="3">
      <alignment horizontal="right" vertical="center"/>
    </xf>
    <xf numFmtId="304" fontId="16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2" fontId="69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5" fontId="11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2" fontId="69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2" fontId="233" fillId="0" borderId="3">
      <alignment horizontal="right" vertical="center"/>
    </xf>
    <xf numFmtId="302" fontId="69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2" fontId="69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2" fontId="233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298" fontId="232" fillId="0" borderId="3">
      <alignment horizontal="right" vertical="center"/>
    </xf>
    <xf numFmtId="300" fontId="61" fillId="0" borderId="3">
      <alignment horizontal="right" vertical="center"/>
    </xf>
    <xf numFmtId="307" fontId="92" fillId="0" borderId="3">
      <alignment horizontal="right" vertical="center"/>
    </xf>
    <xf numFmtId="298" fontId="23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4" fontId="16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2" fontId="69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302" fontId="69" fillId="0" borderId="3">
      <alignment horizontal="right" vertical="center"/>
    </xf>
    <xf numFmtId="300" fontId="6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298" fontId="232" fillId="0" borderId="3">
      <alignment horizontal="right" vertical="center"/>
    </xf>
    <xf numFmtId="307" fontId="9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98" fontId="23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7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98" fontId="23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7" fontId="9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98" fontId="232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98" fontId="23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4" fontId="16" fillId="0" borderId="3">
      <alignment horizontal="right" vertical="center"/>
    </xf>
    <xf numFmtId="298" fontId="23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5" fontId="11" fillId="0" borderId="3">
      <alignment horizontal="right" vertical="center"/>
    </xf>
    <xf numFmtId="300" fontId="6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0" fontId="6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305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305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283" fontId="92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193" fontId="23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302" fontId="233" fillId="0" borderId="3">
      <alignment horizontal="right" vertical="center"/>
    </xf>
    <xf numFmtId="302" fontId="69" fillId="0" borderId="3">
      <alignment horizontal="right" vertical="center"/>
    </xf>
    <xf numFmtId="302" fontId="233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233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40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10" fontId="11" fillId="0" borderId="40">
      <alignment horizontal="right" vertical="center"/>
    </xf>
    <xf numFmtId="310" fontId="11" fillId="0" borderId="40">
      <alignment horizontal="right" vertical="center"/>
    </xf>
    <xf numFmtId="310" fontId="11" fillId="0" borderId="40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10" fontId="11" fillId="0" borderId="40">
      <alignment horizontal="right" vertical="center"/>
    </xf>
    <xf numFmtId="301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83" fontId="92" fillId="0" borderId="3">
      <alignment horizontal="right" vertical="center"/>
    </xf>
    <xf numFmtId="307" fontId="9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11" fontId="234" fillId="2" borderId="12" applyFont="0" applyFill="0" applyBorder="0"/>
    <xf numFmtId="310" fontId="11" fillId="0" borderId="40">
      <alignment horizontal="right" vertical="center"/>
    </xf>
    <xf numFmtId="310" fontId="11" fillId="0" borderId="40">
      <alignment horizontal="right" vertical="center"/>
    </xf>
    <xf numFmtId="310" fontId="11" fillId="0" borderId="40">
      <alignment horizontal="right" vertical="center"/>
    </xf>
    <xf numFmtId="310" fontId="11" fillId="0" borderId="40">
      <alignment horizontal="right" vertical="center"/>
    </xf>
    <xf numFmtId="307" fontId="92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11" fontId="234" fillId="2" borderId="12" applyFont="0" applyFill="0" applyBorder="0"/>
    <xf numFmtId="310" fontId="11" fillId="0" borderId="40">
      <alignment horizontal="right" vertical="center"/>
    </xf>
    <xf numFmtId="310" fontId="11" fillId="0" borderId="40">
      <alignment horizontal="right" vertical="center"/>
    </xf>
    <xf numFmtId="310" fontId="11" fillId="0" borderId="40">
      <alignment horizontal="right" vertical="center"/>
    </xf>
    <xf numFmtId="310" fontId="11" fillId="0" borderId="40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0" fontId="6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0" fontId="61" fillId="0" borderId="3">
      <alignment horizontal="right" vertical="center"/>
    </xf>
    <xf numFmtId="312" fontId="17" fillId="0" borderId="3">
      <alignment horizontal="right" vertical="center"/>
    </xf>
    <xf numFmtId="312" fontId="17" fillId="0" borderId="3">
      <alignment horizontal="right" vertical="center"/>
    </xf>
    <xf numFmtId="312" fontId="17" fillId="0" borderId="3">
      <alignment horizontal="right" vertical="center"/>
    </xf>
    <xf numFmtId="312" fontId="17" fillId="0" borderId="3">
      <alignment horizontal="right" vertical="center"/>
    </xf>
    <xf numFmtId="312" fontId="17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2" fontId="233" fillId="0" borderId="3">
      <alignment horizontal="right" vertical="center"/>
    </xf>
    <xf numFmtId="302" fontId="69" fillId="0" borderId="3">
      <alignment horizontal="right" vertical="center"/>
    </xf>
    <xf numFmtId="302" fontId="233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3" fontId="69" fillId="0" borderId="40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69" fillId="0" borderId="3">
      <alignment horizontal="right" vertical="center"/>
    </xf>
    <xf numFmtId="302" fontId="23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1" fontId="11" fillId="0" borderId="3">
      <alignment horizontal="right" vertical="center"/>
    </xf>
    <xf numFmtId="301" fontId="1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4" fontId="11" fillId="0" borderId="40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13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305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79" fontId="11" fillId="0" borderId="3">
      <alignment horizontal="right" vertical="center"/>
    </xf>
    <xf numFmtId="295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9" fontId="232" fillId="0" borderId="40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8" fontId="23" fillId="0" borderId="40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7" fontId="92" fillId="0" borderId="3">
      <alignment horizontal="right" vertical="center"/>
    </xf>
    <xf numFmtId="300" fontId="6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15" fontId="92" fillId="0" borderId="40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9" fontId="92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308" fontId="23" fillId="0" borderId="40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11" fontId="234" fillId="2" borderId="12" applyFont="0" applyFill="0" applyBorder="0"/>
    <xf numFmtId="286" fontId="11" fillId="0" borderId="3">
      <alignment horizontal="right" vertical="center"/>
    </xf>
    <xf numFmtId="300" fontId="6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298" fontId="232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6" fontId="16" fillId="0" borderId="40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4" fontId="16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300" fontId="61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304" fontId="16" fillId="0" borderId="3">
      <alignment horizontal="right" vertical="center"/>
    </xf>
    <xf numFmtId="304" fontId="16" fillId="0" borderId="3">
      <alignment horizontal="right" vertical="center"/>
    </xf>
    <xf numFmtId="0" fontId="11" fillId="0" borderId="0"/>
    <xf numFmtId="304" fontId="16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304" fontId="16" fillId="0" borderId="3">
      <alignment horizontal="right" vertical="center"/>
    </xf>
    <xf numFmtId="304" fontId="16" fillId="0" borderId="3">
      <alignment horizontal="right" vertical="center"/>
    </xf>
    <xf numFmtId="0" fontId="11" fillId="0" borderId="0"/>
    <xf numFmtId="304" fontId="16" fillId="0" borderId="3">
      <alignment horizontal="right" vertical="center"/>
    </xf>
    <xf numFmtId="0" fontId="11" fillId="0" borderId="0"/>
    <xf numFmtId="304" fontId="16" fillId="0" borderId="3">
      <alignment horizontal="right" vertical="center"/>
    </xf>
    <xf numFmtId="0" fontId="11" fillId="0" borderId="0"/>
    <xf numFmtId="304" fontId="16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193" fontId="23" fillId="0" borderId="3">
      <alignment horizontal="right" vertical="center"/>
    </xf>
    <xf numFmtId="0" fontId="11" fillId="0" borderId="0"/>
    <xf numFmtId="193" fontId="23" fillId="0" borderId="3">
      <alignment horizontal="right" vertical="center"/>
    </xf>
    <xf numFmtId="300" fontId="6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6" fontId="11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283" fontId="92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300" fontId="61" fillId="0" borderId="3">
      <alignment horizontal="right" vertical="center"/>
    </xf>
    <xf numFmtId="179" fontId="11" fillId="0" borderId="3">
      <alignment horizontal="right" vertical="center"/>
    </xf>
    <xf numFmtId="295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297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296" fontId="11" fillId="0" borderId="40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79" fontId="11" fillId="0" borderId="3">
      <alignment horizontal="right" vertical="center"/>
    </xf>
    <xf numFmtId="193" fontId="23" fillId="0" borderId="3">
      <alignment horizontal="right" vertical="center"/>
    </xf>
    <xf numFmtId="193" fontId="23" fillId="0" borderId="3">
      <alignment horizontal="right" vertical="center"/>
    </xf>
    <xf numFmtId="0" fontId="11" fillId="0" borderId="0"/>
    <xf numFmtId="0" fontId="11" fillId="0" borderId="0"/>
    <xf numFmtId="0" fontId="11" fillId="0" borderId="0"/>
    <xf numFmtId="316" fontId="235" fillId="0" borderId="3">
      <alignment horizontal="right" vertical="center"/>
    </xf>
    <xf numFmtId="0" fontId="11" fillId="0" borderId="0"/>
    <xf numFmtId="316" fontId="235" fillId="0" borderId="3">
      <alignment horizontal="right" vertical="center"/>
    </xf>
    <xf numFmtId="0" fontId="11" fillId="0" borderId="0"/>
    <xf numFmtId="0" fontId="236" fillId="0" borderId="0">
      <alignment horizontal="centerContinuous"/>
    </xf>
    <xf numFmtId="0" fontId="236" fillId="0" borderId="0">
      <alignment horizontal="centerContinuous"/>
    </xf>
    <xf numFmtId="0" fontId="11" fillId="0" borderId="0"/>
    <xf numFmtId="0" fontId="11" fillId="0" borderId="0"/>
    <xf numFmtId="229" fontId="133" fillId="0" borderId="19">
      <protection hidden="1"/>
    </xf>
    <xf numFmtId="0" fontId="11" fillId="0" borderId="0"/>
    <xf numFmtId="0" fontId="11" fillId="0" borderId="0"/>
    <xf numFmtId="49" fontId="72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Fill="0" applyBorder="0" applyAlignment="0"/>
    <xf numFmtId="0" fontId="17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91" fontId="17" fillId="0" borderId="0" applyFill="0" applyBorder="0" applyAlignment="0"/>
    <xf numFmtId="191" fontId="17" fillId="0" borderId="0" applyFill="0" applyBorder="0" applyAlignment="0"/>
    <xf numFmtId="0" fontId="11" fillId="0" borderId="0"/>
    <xf numFmtId="0" fontId="11" fillId="0" borderId="0"/>
    <xf numFmtId="49" fontId="12" fillId="0" borderId="0">
      <alignment horizontal="justify" vertical="center" wrapText="1"/>
    </xf>
    <xf numFmtId="0" fontId="11" fillId="0" borderId="0"/>
    <xf numFmtId="0" fontId="11" fillId="0" borderId="0"/>
    <xf numFmtId="0" fontId="237" fillId="0" borderId="6">
      <alignment horizontal="center" vertical="center" wrapText="1"/>
    </xf>
    <xf numFmtId="0" fontId="11" fillId="0" borderId="0"/>
    <xf numFmtId="0" fontId="11" fillId="0" borderId="0"/>
    <xf numFmtId="0" fontId="11" fillId="0" borderId="0"/>
    <xf numFmtId="40" fontId="33" fillId="0" borderId="0"/>
    <xf numFmtId="0" fontId="11" fillId="0" borderId="0"/>
    <xf numFmtId="0" fontId="11" fillId="0" borderId="0"/>
    <xf numFmtId="0" fontId="238" fillId="0" borderId="6"/>
    <xf numFmtId="0" fontId="11" fillId="0" borderId="0"/>
    <xf numFmtId="0" fontId="11" fillId="0" borderId="0"/>
    <xf numFmtId="3" fontId="239" fillId="0" borderId="0" applyNumberFormat="0" applyFill="0" applyBorder="0" applyAlignment="0" applyProtection="0">
      <alignment horizontal="center" wrapText="1"/>
    </xf>
    <xf numFmtId="0" fontId="11" fillId="0" borderId="0"/>
    <xf numFmtId="0" fontId="11" fillId="0" borderId="0"/>
    <xf numFmtId="0" fontId="240" fillId="0" borderId="14" applyBorder="0" applyAlignment="0">
      <alignment horizontal="center" vertical="center"/>
    </xf>
    <xf numFmtId="0" fontId="11" fillId="0" borderId="0"/>
    <xf numFmtId="0" fontId="11" fillId="0" borderId="0"/>
    <xf numFmtId="0" fontId="241" fillId="0" borderId="0" applyNumberFormat="0" applyFill="0" applyBorder="0" applyAlignment="0" applyProtection="0">
      <alignment horizontal="centerContinuous"/>
    </xf>
    <xf numFmtId="0" fontId="11" fillId="0" borderId="0"/>
    <xf numFmtId="0" fontId="11" fillId="0" borderId="0"/>
    <xf numFmtId="0" fontId="159" fillId="0" borderId="41" applyNumberFormat="0" applyFill="0" applyBorder="0" applyAlignment="0" applyProtection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1" fillId="0" borderId="0"/>
    <xf numFmtId="4" fontId="244" fillId="0" borderId="0">
      <alignment horizontal="left" indent="1"/>
    </xf>
    <xf numFmtId="0" fontId="11" fillId="0" borderId="0"/>
    <xf numFmtId="3" fontId="245" fillId="0" borderId="18" applyNumberFormat="0" applyAlignment="0">
      <alignment horizontal="center" vertical="center"/>
    </xf>
    <xf numFmtId="3" fontId="246" fillId="0" borderId="6" applyNumberFormat="0" applyAlignment="0">
      <alignment horizontal="left" wrapText="1"/>
    </xf>
    <xf numFmtId="0" fontId="11" fillId="0" borderId="0"/>
    <xf numFmtId="0" fontId="247" fillId="0" borderId="42" applyNumberFormat="0" applyBorder="0" applyAlignment="0">
      <alignment vertical="center"/>
    </xf>
    <xf numFmtId="0" fontId="11" fillId="0" borderId="0"/>
    <xf numFmtId="0" fontId="17" fillId="0" borderId="4" applyNumberFormat="0" applyFont="0" applyFill="0" applyAlignment="0" applyProtection="0"/>
    <xf numFmtId="0" fontId="11" fillId="0" borderId="0"/>
    <xf numFmtId="0" fontId="11" fillId="0" borderId="0"/>
    <xf numFmtId="0" fontId="248" fillId="0" borderId="43" applyNumberFormat="0" applyFill="0" applyAlignment="0" applyProtection="0"/>
    <xf numFmtId="0" fontId="17" fillId="0" borderId="4" applyNumberFormat="0" applyFon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38" fillId="0" borderId="44">
      <alignment horizontal="center"/>
    </xf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0" fontId="11" fillId="0" borderId="0"/>
    <xf numFmtId="0" fontId="11" fillId="0" borderId="0"/>
    <xf numFmtId="190" fontId="23" fillId="0" borderId="3">
      <alignment horizontal="center"/>
    </xf>
    <xf numFmtId="0" fontId="11" fillId="0" borderId="0"/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190" fontId="23" fillId="0" borderId="3">
      <alignment horizont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1" fillId="0" borderId="0"/>
    <xf numFmtId="0" fontId="11" fillId="0" borderId="0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58" fillId="0" borderId="45"/>
    <xf numFmtId="0" fontId="11" fillId="0" borderId="0"/>
    <xf numFmtId="0" fontId="253" fillId="0" borderId="45"/>
    <xf numFmtId="0" fontId="11" fillId="0" borderId="0"/>
    <xf numFmtId="0" fontId="11" fillId="0" borderId="0"/>
    <xf numFmtId="0" fontId="11" fillId="0" borderId="0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11" fillId="0" borderId="0"/>
    <xf numFmtId="0" fontId="11" fillId="0" borderId="0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253" fillId="0" borderId="45"/>
    <xf numFmtId="0" fontId="11" fillId="0" borderId="0"/>
    <xf numFmtId="0" fontId="253" fillId="0" borderId="46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1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/>
    <xf numFmtId="0" fontId="204" fillId="0" borderId="0" applyNumberFormat="0" applyFill="0" applyBorder="0" applyAlignment="0" applyProtection="0"/>
    <xf numFmtId="0" fontId="11" fillId="0" borderId="0"/>
    <xf numFmtId="0" fontId="11" fillId="0" borderId="0"/>
    <xf numFmtId="0" fontId="191" fillId="0" borderId="47" applyNumberFormat="0" applyAlignmen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318" fontId="17" fillId="0" borderId="16" applyFont="0" applyFill="0" applyBorder="0" applyProtection="0">
      <alignment horizontal="center"/>
      <protection locked="0"/>
    </xf>
    <xf numFmtId="318" fontId="17" fillId="0" borderId="16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319" fontId="118" fillId="0" borderId="17" applyFont="0" applyFill="0" applyBorder="0" applyProtection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38" fontId="17" fillId="0" borderId="5" applyFont="0" applyFill="0" applyBorder="0" applyAlignment="0" applyProtection="0">
      <protection locked="0"/>
    </xf>
    <xf numFmtId="38" fontId="17" fillId="0" borderId="5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5" fontId="17" fillId="0" borderId="5" applyFont="0" applyFill="0" applyBorder="0" applyProtection="0">
      <alignment horizontal="center"/>
      <protection locked="0"/>
    </xf>
    <xf numFmtId="15" fontId="17" fillId="0" borderId="5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0" fontId="17" fillId="0" borderId="5" applyFont="0" applyFill="0" applyBorder="0" applyProtection="0">
      <alignment horizontal="center"/>
      <protection locked="0"/>
    </xf>
    <xf numFmtId="10" fontId="17" fillId="0" borderId="5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320" fontId="17" fillId="0" borderId="5" applyFont="0" applyFill="0" applyBorder="0" applyProtection="0">
      <alignment horizontal="center"/>
    </xf>
    <xf numFmtId="320" fontId="17" fillId="0" borderId="5" applyFont="0" applyFill="0" applyBorder="0" applyProtection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34">
      <alignment horizontal="center"/>
    </xf>
    <xf numFmtId="0" fontId="11" fillId="0" borderId="0"/>
    <xf numFmtId="0" fontId="11" fillId="0" borderId="0"/>
    <xf numFmtId="0" fontId="11" fillId="0" borderId="0"/>
    <xf numFmtId="191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2" fontId="23" fillId="0" borderId="5"/>
    <xf numFmtId="0" fontId="11" fillId="0" borderId="0"/>
    <xf numFmtId="0" fontId="11" fillId="0" borderId="0"/>
    <xf numFmtId="0" fontId="11" fillId="0" borderId="0"/>
    <xf numFmtId="0" fontId="254" fillId="0" borderId="0"/>
    <xf numFmtId="0" fontId="11" fillId="0" borderId="0"/>
    <xf numFmtId="0" fontId="254" fillId="0" borderId="0"/>
    <xf numFmtId="0" fontId="11" fillId="0" borderId="0"/>
    <xf numFmtId="3" fontId="23" fillId="0" borderId="0" applyNumberFormat="0" applyBorder="0" applyAlignment="0" applyProtection="0">
      <alignment horizontal="centerContinuous"/>
      <protection locked="0"/>
    </xf>
    <xf numFmtId="0" fontId="11" fillId="0" borderId="0"/>
    <xf numFmtId="0" fontId="11" fillId="0" borderId="0"/>
    <xf numFmtId="3" fontId="78" fillId="0" borderId="0">
      <protection locked="0"/>
    </xf>
    <xf numFmtId="0" fontId="11" fillId="0" borderId="0"/>
    <xf numFmtId="0" fontId="11" fillId="0" borderId="0"/>
    <xf numFmtId="0" fontId="254" fillId="0" borderId="0"/>
    <xf numFmtId="0" fontId="11" fillId="0" borderId="0"/>
    <xf numFmtId="0" fontId="254" fillId="0" borderId="0"/>
    <xf numFmtId="0" fontId="11" fillId="0" borderId="0"/>
    <xf numFmtId="0" fontId="11" fillId="0" borderId="0"/>
    <xf numFmtId="164" fontId="255" fillId="60" borderId="14">
      <alignment vertical="top"/>
    </xf>
    <xf numFmtId="0" fontId="11" fillId="0" borderId="0"/>
    <xf numFmtId="0" fontId="11" fillId="0" borderId="0"/>
    <xf numFmtId="164" fontId="16" fillId="0" borderId="18">
      <alignment horizontal="left" vertical="top"/>
    </xf>
    <xf numFmtId="0" fontId="11" fillId="0" borderId="0"/>
    <xf numFmtId="0" fontId="11" fillId="0" borderId="0"/>
    <xf numFmtId="0" fontId="256" fillId="0" borderId="18">
      <alignment horizontal="left" vertical="center"/>
    </xf>
    <xf numFmtId="0" fontId="11" fillId="0" borderId="0"/>
    <xf numFmtId="0" fontId="11" fillId="0" borderId="0"/>
    <xf numFmtId="0" fontId="12" fillId="61" borderId="5">
      <alignment horizontal="left" vertical="center"/>
    </xf>
    <xf numFmtId="0" fontId="11" fillId="0" borderId="0"/>
    <xf numFmtId="0" fontId="11" fillId="0" borderId="0"/>
    <xf numFmtId="165" fontId="257" fillId="62" borderId="14"/>
    <xf numFmtId="0" fontId="11" fillId="0" borderId="0"/>
    <xf numFmtId="0" fontId="11" fillId="0" borderId="0"/>
    <xf numFmtId="164" fontId="174" fillId="0" borderId="14">
      <alignment horizontal="left" vertical="top"/>
    </xf>
    <xf numFmtId="0" fontId="11" fillId="0" borderId="0"/>
    <xf numFmtId="0" fontId="11" fillId="0" borderId="0"/>
    <xf numFmtId="0" fontId="258" fillId="63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1" fillId="0" borderId="0"/>
    <xf numFmtId="0" fontId="261" fillId="0" borderId="0" applyNumberFormat="0" applyFont="0" applyFill="0" applyBorder="0" applyProtection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48" applyNumberFormat="0" applyFont="0" applyAlignment="0">
      <alignment horizontal="center"/>
    </xf>
    <xf numFmtId="0" fontId="11" fillId="0" borderId="0"/>
    <xf numFmtId="0" fontId="4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92" fillId="0" borderId="10" applyFont="0" applyBorder="0" applyAlignmen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3" fillId="0" borderId="21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53" fillId="0" borderId="45"/>
    <xf numFmtId="0" fontId="11" fillId="0" borderId="0"/>
    <xf numFmtId="0" fontId="253" fillId="0" borderId="45"/>
    <xf numFmtId="0" fontId="11" fillId="0" borderId="0"/>
    <xf numFmtId="0" fontId="11" fillId="0" borderId="0"/>
    <xf numFmtId="0" fontId="11" fillId="0" borderId="0"/>
    <xf numFmtId="0" fontId="158" fillId="0" borderId="45"/>
    <xf numFmtId="0" fontId="158" fillId="0" borderId="45"/>
    <xf numFmtId="317" fontId="249" fillId="0" borderId="0" applyNumberFormat="0" applyFont="0" applyFill="0" applyBorder="0" applyAlignment="0">
      <alignment horizontal="centerContinuous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>
      <alignment vertical="center" wrapText="1"/>
      <protection locked="0"/>
    </xf>
    <xf numFmtId="0" fontId="62" fillId="0" borderId="0">
      <alignment vertical="center" wrapText="1"/>
      <protection locked="0"/>
    </xf>
    <xf numFmtId="0" fontId="11" fillId="0" borderId="0"/>
    <xf numFmtId="0" fontId="11" fillId="0" borderId="0"/>
    <xf numFmtId="0" fontId="61" fillId="0" borderId="6" applyNumberFormat="0" applyBorder="0" applyAlignment="0"/>
    <xf numFmtId="0" fontId="11" fillId="0" borderId="0"/>
    <xf numFmtId="0" fontId="11" fillId="0" borderId="0"/>
    <xf numFmtId="0" fontId="250" fillId="0" borderId="7" applyNumberFormat="0" applyBorder="0" applyAlignment="0">
      <alignment horizontal="center"/>
    </xf>
    <xf numFmtId="0" fontId="11" fillId="0" borderId="0"/>
    <xf numFmtId="0" fontId="11" fillId="0" borderId="0"/>
    <xf numFmtId="0" fontId="11" fillId="0" borderId="0"/>
    <xf numFmtId="3" fontId="251" fillId="0" borderId="8" applyNumberFormat="0" applyBorder="0" applyAlignment="0"/>
    <xf numFmtId="0" fontId="11" fillId="0" borderId="0"/>
    <xf numFmtId="0" fontId="11" fillId="0" borderId="0"/>
    <xf numFmtId="0" fontId="252" fillId="0" borderId="0" applyFont="0">
      <alignment horizontal="centerContinuous"/>
    </xf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58" fillId="0" borderId="45"/>
    <xf numFmtId="0" fontId="158" fillId="0" borderId="45"/>
    <xf numFmtId="0" fontId="158" fillId="0" borderId="45"/>
    <xf numFmtId="0" fontId="11" fillId="0" borderId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0" fontId="17" fillId="0" borderId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55" fillId="0" borderId="0"/>
    <xf numFmtId="0" fontId="55" fillId="0" borderId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55" fillId="0" borderId="0"/>
    <xf numFmtId="169" fontId="55" fillId="0" borderId="0" applyFont="0" applyFill="0" applyBorder="0" applyAlignment="0" applyProtection="0"/>
    <xf numFmtId="0" fontId="55" fillId="0" borderId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269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7" fillId="0" borderId="0"/>
    <xf numFmtId="169" fontId="11" fillId="0" borderId="0" applyFont="0" applyFill="0" applyBorder="0" applyAlignment="0" applyProtection="0"/>
    <xf numFmtId="1" fontId="17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17" fillId="0" borderId="0" applyFont="0" applyFill="0" applyBorder="0" applyAlignment="0" applyProtection="0"/>
    <xf numFmtId="0" fontId="11" fillId="0" borderId="0"/>
    <xf numFmtId="0" fontId="6" fillId="0" borderId="0"/>
    <xf numFmtId="174" fontId="6" fillId="0" borderId="0" applyFont="0" applyFill="0" applyBorder="0" applyAlignment="0" applyProtection="0"/>
    <xf numFmtId="312" fontId="17" fillId="0" borderId="0" applyFont="0" applyFill="0" applyBorder="0" applyAlignment="0" applyProtection="0"/>
    <xf numFmtId="312" fontId="17" fillId="0" borderId="0" applyFont="0" applyFill="0" applyBorder="0" applyAlignment="0" applyProtection="0"/>
    <xf numFmtId="0" fontId="11" fillId="0" borderId="0"/>
    <xf numFmtId="0" fontId="283" fillId="0" borderId="0"/>
    <xf numFmtId="9" fontId="285" fillId="0" borderId="0" applyFont="0" applyFill="0" applyBorder="0" applyAlignment="0" applyProtection="0"/>
    <xf numFmtId="0" fontId="287" fillId="0" borderId="0"/>
    <xf numFmtId="0" fontId="13" fillId="0" borderId="0"/>
    <xf numFmtId="169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12" fontId="51" fillId="0" borderId="0" applyFont="0" applyFill="0" applyBorder="0" applyAlignment="0" applyProtection="0"/>
    <xf numFmtId="233" fontId="1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17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0" fontId="11" fillId="0" borderId="0"/>
    <xf numFmtId="0" fontId="2" fillId="0" borderId="0"/>
    <xf numFmtId="174" fontId="2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561">
    <xf numFmtId="0" fontId="0" fillId="0" borderId="0" xfId="0"/>
    <xf numFmtId="0" fontId="17" fillId="0" borderId="0" xfId="3"/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0" fillId="0" borderId="0" xfId="0" applyProtection="1">
      <protection locked="0"/>
    </xf>
    <xf numFmtId="3" fontId="15" fillId="0" borderId="6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31" fillId="0" borderId="6" xfId="0" applyFont="1" applyBorder="1" applyAlignment="1">
      <alignment vertical="center" wrapText="1"/>
    </xf>
    <xf numFmtId="0" fontId="31" fillId="5" borderId="6" xfId="0" applyFont="1" applyFill="1" applyBorder="1" applyAlignment="1">
      <alignment vertical="center" wrapText="1"/>
    </xf>
    <xf numFmtId="169" fontId="15" fillId="0" borderId="6" xfId="12" applyFont="1" applyFill="1" applyBorder="1" applyAlignment="1">
      <alignment horizontal="right" vertical="center" wrapText="1"/>
    </xf>
    <xf numFmtId="194" fontId="15" fillId="0" borderId="6" xfId="12" applyNumberFormat="1" applyFont="1" applyFill="1" applyBorder="1" applyAlignment="1">
      <alignment horizontal="right" vertical="center" wrapText="1"/>
    </xf>
    <xf numFmtId="194" fontId="15" fillId="0" borderId="6" xfId="12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5" borderId="0" xfId="0" applyFont="1" applyFill="1" applyAlignment="1">
      <alignment vertical="center"/>
    </xf>
    <xf numFmtId="0" fontId="15" fillId="0" borderId="0" xfId="4363" applyAlignment="1">
      <alignment vertical="center"/>
    </xf>
    <xf numFmtId="0" fontId="31" fillId="0" borderId="8" xfId="4363" applyFont="1" applyBorder="1" applyAlignment="1">
      <alignment vertical="center" wrapText="1"/>
    </xf>
    <xf numFmtId="0" fontId="15" fillId="0" borderId="8" xfId="4363" applyBorder="1" applyAlignment="1">
      <alignment vertical="center"/>
    </xf>
    <xf numFmtId="0" fontId="30" fillId="0" borderId="0" xfId="4363" applyFont="1" applyAlignment="1">
      <alignment vertical="center"/>
    </xf>
    <xf numFmtId="0" fontId="15" fillId="0" borderId="6" xfId="4363" applyBorder="1" applyAlignment="1">
      <alignment vertical="center" wrapText="1"/>
    </xf>
    <xf numFmtId="0" fontId="31" fillId="0" borderId="6" xfId="4363" applyFont="1" applyBorder="1" applyAlignment="1">
      <alignment vertical="center" wrapText="1"/>
    </xf>
    <xf numFmtId="0" fontId="31" fillId="5" borderId="0" xfId="0" applyFont="1" applyFill="1" applyAlignment="1">
      <alignment vertical="center"/>
    </xf>
    <xf numFmtId="0" fontId="15" fillId="0" borderId="0" xfId="56" applyFont="1"/>
    <xf numFmtId="0" fontId="34" fillId="5" borderId="0" xfId="0" applyFont="1" applyFill="1"/>
    <xf numFmtId="0" fontId="15" fillId="5" borderId="0" xfId="0" applyFont="1" applyFill="1"/>
    <xf numFmtId="0" fontId="15" fillId="5" borderId="0" xfId="0" applyFont="1" applyFill="1" applyAlignment="1">
      <alignment horizontal="center"/>
    </xf>
    <xf numFmtId="0" fontId="35" fillId="5" borderId="0" xfId="0" applyFont="1" applyFill="1" applyAlignment="1">
      <alignment horizontal="center"/>
    </xf>
    <xf numFmtId="0" fontId="29" fillId="5" borderId="0" xfId="0" applyFont="1" applyFill="1" applyAlignment="1">
      <alignment horizontal="center"/>
    </xf>
    <xf numFmtId="2" fontId="15" fillId="5" borderId="0" xfId="0" applyNumberFormat="1" applyFont="1" applyFill="1"/>
    <xf numFmtId="0" fontId="15" fillId="0" borderId="6" xfId="4363" applyBorder="1" applyAlignment="1">
      <alignment horizontal="center" vertical="center"/>
    </xf>
    <xf numFmtId="178" fontId="15" fillId="5" borderId="6" xfId="12" applyNumberFormat="1" applyFont="1" applyFill="1" applyBorder="1" applyAlignment="1">
      <alignment vertical="center"/>
    </xf>
    <xf numFmtId="0" fontId="30" fillId="0" borderId="6" xfId="4363" applyFont="1" applyBorder="1" applyAlignment="1">
      <alignment vertical="center"/>
    </xf>
    <xf numFmtId="3" fontId="15" fillId="0" borderId="6" xfId="4363" applyNumberFormat="1" applyBorder="1" applyAlignment="1">
      <alignment vertical="center"/>
    </xf>
    <xf numFmtId="0" fontId="15" fillId="0" borderId="6" xfId="4363" applyBorder="1" applyAlignment="1">
      <alignment vertical="center"/>
    </xf>
    <xf numFmtId="0" fontId="15" fillId="5" borderId="6" xfId="0" applyFont="1" applyFill="1" applyBorder="1" applyAlignment="1">
      <alignment vertical="center" wrapText="1"/>
    </xf>
    <xf numFmtId="0" fontId="30" fillId="5" borderId="0" xfId="0" applyFont="1" applyFill="1"/>
    <xf numFmtId="194" fontId="15" fillId="5" borderId="6" xfId="12" applyNumberFormat="1" applyFont="1" applyFill="1" applyBorder="1" applyAlignment="1">
      <alignment horizontal="right" vertical="center" wrapText="1"/>
    </xf>
    <xf numFmtId="187" fontId="29" fillId="5" borderId="0" xfId="0" applyNumberFormat="1" applyFont="1" applyFill="1" applyAlignment="1">
      <alignment horizontal="right"/>
    </xf>
    <xf numFmtId="3" fontId="15" fillId="0" borderId="0" xfId="4363" applyNumberFormat="1" applyAlignment="1">
      <alignment vertical="center"/>
    </xf>
    <xf numFmtId="0" fontId="29" fillId="0" borderId="0" xfId="4363" applyFont="1" applyAlignment="1">
      <alignment vertical="center"/>
    </xf>
    <xf numFmtId="0" fontId="31" fillId="0" borderId="6" xfId="4363" applyFont="1" applyBorder="1" applyAlignment="1">
      <alignment horizontal="center" vertical="center" wrapText="1"/>
    </xf>
    <xf numFmtId="0" fontId="15" fillId="0" borderId="6" xfId="4363" applyBorder="1" applyAlignment="1">
      <alignment horizontal="center" vertical="center" wrapText="1"/>
    </xf>
    <xf numFmtId="178" fontId="15" fillId="0" borderId="6" xfId="4363" applyNumberFormat="1" applyBorder="1" applyAlignment="1">
      <alignment vertical="center"/>
    </xf>
    <xf numFmtId="3" fontId="30" fillId="0" borderId="6" xfId="4363" applyNumberFormat="1" applyFont="1" applyBorder="1" applyAlignment="1">
      <alignment vertical="center"/>
    </xf>
    <xf numFmtId="0" fontId="31" fillId="0" borderId="8" xfId="4363" applyFont="1" applyBorder="1" applyAlignment="1">
      <alignment horizontal="center" vertical="center" wrapText="1"/>
    </xf>
    <xf numFmtId="0" fontId="15" fillId="0" borderId="8" xfId="4363" applyBorder="1" applyAlignment="1">
      <alignment horizontal="center" vertical="center"/>
    </xf>
    <xf numFmtId="0" fontId="15" fillId="0" borderId="0" xfId="4363" applyAlignment="1">
      <alignment vertical="center" wrapText="1"/>
    </xf>
    <xf numFmtId="0" fontId="15" fillId="0" borderId="50" xfId="4363" applyBorder="1" applyAlignment="1">
      <alignment horizontal="center" vertical="center"/>
    </xf>
    <xf numFmtId="0" fontId="15" fillId="0" borderId="50" xfId="4363" applyBorder="1" applyAlignment="1">
      <alignment vertical="center"/>
    </xf>
    <xf numFmtId="0" fontId="15" fillId="0" borderId="50" xfId="4363" applyBorder="1" applyAlignment="1">
      <alignment vertical="center" wrapText="1"/>
    </xf>
    <xf numFmtId="0" fontId="15" fillId="0" borderId="0" xfId="4363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vertical="center"/>
    </xf>
    <xf numFmtId="0" fontId="31" fillId="5" borderId="0" xfId="0" applyFont="1" applyFill="1" applyAlignment="1">
      <alignment vertical="center" wrapText="1"/>
    </xf>
    <xf numFmtId="0" fontId="30" fillId="5" borderId="0" xfId="0" applyFont="1" applyFill="1" applyAlignment="1">
      <alignment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0" xfId="4363" applyFill="1" applyAlignment="1">
      <alignment vertical="center"/>
    </xf>
    <xf numFmtId="0" fontId="30" fillId="5" borderId="0" xfId="4363" applyFont="1" applyFill="1" applyAlignment="1">
      <alignment vertical="center"/>
    </xf>
    <xf numFmtId="0" fontId="15" fillId="5" borderId="0" xfId="4363" applyFill="1" applyAlignment="1">
      <alignment vertical="center" wrapText="1"/>
    </xf>
    <xf numFmtId="3" fontId="30" fillId="5" borderId="0" xfId="4363" applyNumberFormat="1" applyFont="1" applyFill="1" applyAlignment="1">
      <alignment vertical="center"/>
    </xf>
    <xf numFmtId="3" fontId="15" fillId="5" borderId="0" xfId="4363" applyNumberFormat="1" applyFill="1" applyAlignment="1">
      <alignment vertical="center"/>
    </xf>
    <xf numFmtId="187" fontId="15" fillId="5" borderId="6" xfId="4279" applyNumberFormat="1" applyFont="1" applyFill="1" applyBorder="1" applyAlignment="1">
      <alignment vertical="center"/>
    </xf>
    <xf numFmtId="176" fontId="29" fillId="5" borderId="0" xfId="0" applyNumberFormat="1" applyFont="1" applyFill="1" applyAlignment="1">
      <alignment horizontal="center" vertical="center" wrapText="1"/>
    </xf>
    <xf numFmtId="194" fontId="15" fillId="5" borderId="6" xfId="0" applyNumberFormat="1" applyFont="1" applyFill="1" applyBorder="1" applyAlignment="1">
      <alignment horizontal="right" vertical="center" wrapText="1"/>
    </xf>
    <xf numFmtId="0" fontId="15" fillId="0" borderId="6" xfId="0" applyFont="1" applyBorder="1" applyAlignment="1">
      <alignment vertical="center"/>
    </xf>
    <xf numFmtId="175" fontId="15" fillId="0" borderId="6" xfId="12" applyNumberFormat="1" applyFont="1" applyFill="1" applyBorder="1" applyAlignment="1">
      <alignment horizontal="right" vertical="center"/>
    </xf>
    <xf numFmtId="169" fontId="15" fillId="0" borderId="6" xfId="12" applyFont="1" applyFill="1" applyBorder="1" applyAlignment="1">
      <alignment vertical="center" wrapText="1"/>
    </xf>
    <xf numFmtId="0" fontId="31" fillId="0" borderId="6" xfId="0" applyFont="1" applyBorder="1" applyAlignment="1">
      <alignment horizontal="center" vertical="center" wrapText="1"/>
    </xf>
    <xf numFmtId="0" fontId="15" fillId="0" borderId="6" xfId="0" quotePrefix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left" vertical="center" wrapText="1"/>
    </xf>
    <xf numFmtId="0" fontId="15" fillId="0" borderId="6" xfId="56" applyFont="1" applyBorder="1" applyAlignment="1">
      <alignment vertical="center" wrapText="1"/>
    </xf>
    <xf numFmtId="0" fontId="15" fillId="0" borderId="6" xfId="0" quotePrefix="1" applyFont="1" applyBorder="1" applyAlignment="1">
      <alignment horizontal="left" vertical="center" wrapText="1"/>
    </xf>
    <xf numFmtId="0" fontId="15" fillId="0" borderId="6" xfId="32" applyFont="1" applyBorder="1" applyAlignment="1">
      <alignment horizontal="center" vertical="center" wrapText="1"/>
    </xf>
    <xf numFmtId="49" fontId="15" fillId="0" borderId="6" xfId="4363" applyNumberFormat="1" applyBorder="1" applyAlignment="1">
      <alignment horizontal="center" vertical="center" wrapText="1"/>
    </xf>
    <xf numFmtId="49" fontId="15" fillId="0" borderId="6" xfId="4363" applyNumberFormat="1" applyBorder="1" applyAlignment="1">
      <alignment vertical="center" wrapText="1"/>
    </xf>
    <xf numFmtId="0" fontId="31" fillId="0" borderId="6" xfId="56" applyFont="1" applyBorder="1" applyAlignment="1">
      <alignment horizontal="center" vertical="center" wrapText="1"/>
    </xf>
    <xf numFmtId="0" fontId="31" fillId="0" borderId="6" xfId="56" applyFont="1" applyBorder="1" applyAlignment="1">
      <alignment vertical="center" wrapText="1"/>
    </xf>
    <xf numFmtId="0" fontId="15" fillId="0" borderId="6" xfId="56" applyFont="1" applyBorder="1" applyAlignment="1">
      <alignment horizontal="center" vertical="center" wrapText="1"/>
    </xf>
    <xf numFmtId="1" fontId="15" fillId="0" borderId="6" xfId="30" applyFont="1" applyBorder="1" applyAlignment="1">
      <alignment horizontal="center" vertical="center"/>
    </xf>
    <xf numFmtId="175" fontId="41" fillId="0" borderId="6" xfId="32" applyNumberFormat="1" applyFont="1" applyBorder="1" applyAlignment="1">
      <alignment horizontal="center" vertical="center"/>
    </xf>
    <xf numFmtId="1" fontId="15" fillId="0" borderId="6" xfId="30" applyFont="1" applyBorder="1" applyAlignment="1">
      <alignment vertical="center" wrapText="1"/>
    </xf>
    <xf numFmtId="1" fontId="15" fillId="0" borderId="6" xfId="30" quotePrefix="1" applyFont="1" applyBorder="1" applyAlignment="1">
      <alignment horizontal="center" vertical="center"/>
    </xf>
    <xf numFmtId="1" fontId="15" fillId="0" borderId="6" xfId="30" applyFont="1" applyBorder="1"/>
    <xf numFmtId="0" fontId="31" fillId="0" borderId="7" xfId="56" applyFont="1" applyBorder="1" applyAlignment="1">
      <alignment horizontal="center" vertical="center" wrapText="1"/>
    </xf>
    <xf numFmtId="0" fontId="31" fillId="0" borderId="7" xfId="56" applyFont="1" applyBorder="1" applyAlignment="1">
      <alignment horizontal="left" vertical="center" wrapText="1"/>
    </xf>
    <xf numFmtId="0" fontId="31" fillId="0" borderId="6" xfId="31" applyFont="1" applyBorder="1" applyAlignment="1">
      <alignment vertical="center" wrapText="1"/>
    </xf>
    <xf numFmtId="0" fontId="15" fillId="0" borderId="6" xfId="31" applyFont="1" applyBorder="1" applyAlignment="1">
      <alignment vertical="center" wrapText="1"/>
    </xf>
    <xf numFmtId="0" fontId="31" fillId="0" borderId="8" xfId="32" applyFont="1" applyBorder="1" applyAlignment="1">
      <alignment horizontal="center" vertical="center" wrapText="1"/>
    </xf>
    <xf numFmtId="0" fontId="31" fillId="0" borderId="6" xfId="32" applyFont="1" applyBorder="1" applyAlignment="1">
      <alignment horizontal="center" vertical="center" wrapText="1"/>
    </xf>
    <xf numFmtId="0" fontId="15" fillId="0" borderId="6" xfId="56" quotePrefix="1" applyFont="1" applyBorder="1" applyAlignment="1">
      <alignment horizontal="center" vertical="center" wrapText="1"/>
    </xf>
    <xf numFmtId="197" fontId="15" fillId="5" borderId="6" xfId="4279" applyNumberFormat="1" applyFont="1" applyFill="1" applyBorder="1" applyAlignment="1">
      <alignment vertical="center"/>
    </xf>
    <xf numFmtId="0" fontId="15" fillId="0" borderId="6" xfId="32" quotePrefix="1" applyFont="1" applyBorder="1" applyAlignment="1">
      <alignment horizontal="center" vertical="center" wrapText="1"/>
    </xf>
    <xf numFmtId="178" fontId="15" fillId="0" borderId="6" xfId="12" applyNumberFormat="1" applyFont="1" applyFill="1" applyBorder="1" applyAlignment="1">
      <alignment horizontal="right" vertical="center"/>
    </xf>
    <xf numFmtId="194" fontId="15" fillId="0" borderId="6" xfId="12" applyNumberFormat="1" applyFont="1" applyFill="1" applyBorder="1" applyAlignment="1">
      <alignment horizontal="right" vertical="center"/>
    </xf>
    <xf numFmtId="3" fontId="31" fillId="5" borderId="6" xfId="4375" applyFont="1" applyFill="1" applyBorder="1" applyAlignment="1">
      <alignment horizontal="center" vertical="center"/>
    </xf>
    <xf numFmtId="3" fontId="15" fillId="5" borderId="6" xfId="4375" applyFont="1" applyFill="1" applyBorder="1" applyAlignment="1">
      <alignment horizontal="center" vertical="center"/>
    </xf>
    <xf numFmtId="0" fontId="31" fillId="0" borderId="6" xfId="64" applyFont="1" applyBorder="1" applyAlignment="1">
      <alignment vertical="center" wrapText="1"/>
    </xf>
    <xf numFmtId="0" fontId="15" fillId="0" borderId="6" xfId="64" applyFont="1" applyBorder="1" applyAlignment="1">
      <alignment vertical="center" wrapText="1"/>
    </xf>
    <xf numFmtId="0" fontId="15" fillId="0" borderId="6" xfId="64" quotePrefix="1" applyFont="1" applyBorder="1" applyAlignment="1">
      <alignment vertical="center" wrapText="1"/>
    </xf>
    <xf numFmtId="0" fontId="15" fillId="0" borderId="6" xfId="64" applyFont="1" applyBorder="1" applyAlignment="1">
      <alignment horizontal="left" vertical="center" wrapText="1"/>
    </xf>
    <xf numFmtId="0" fontId="15" fillId="0" borderId="6" xfId="64" applyFont="1" applyBorder="1" applyAlignment="1">
      <alignment horizontal="center" vertical="center" wrapText="1"/>
    </xf>
    <xf numFmtId="0" fontId="41" fillId="0" borderId="6" xfId="64" applyFont="1" applyBorder="1" applyAlignment="1">
      <alignment horizontal="center" vertical="center"/>
    </xf>
    <xf numFmtId="0" fontId="31" fillId="0" borderId="6" xfId="64" applyFont="1" applyBorder="1" applyAlignment="1">
      <alignment vertical="center"/>
    </xf>
    <xf numFmtId="0" fontId="31" fillId="0" borderId="6" xfId="64" applyFont="1" applyBorder="1" applyAlignment="1">
      <alignment horizontal="center" vertical="center"/>
    </xf>
    <xf numFmtId="0" fontId="15" fillId="0" borderId="6" xfId="64" quotePrefix="1" applyFont="1" applyBorder="1" applyAlignment="1">
      <alignment horizontal="center" vertical="center" wrapText="1"/>
    </xf>
    <xf numFmtId="175" fontId="15" fillId="0" borderId="6" xfId="64" applyNumberFormat="1" applyFont="1" applyBorder="1" applyAlignment="1">
      <alignment vertical="center" wrapText="1"/>
    </xf>
    <xf numFmtId="0" fontId="44" fillId="0" borderId="8" xfId="64" applyFont="1" applyBorder="1" applyAlignment="1">
      <alignment vertical="center"/>
    </xf>
    <xf numFmtId="0" fontId="31" fillId="0" borderId="8" xfId="64" applyFont="1" applyBorder="1" applyAlignment="1">
      <alignment vertical="center"/>
    </xf>
    <xf numFmtId="0" fontId="31" fillId="0" borderId="8" xfId="64" applyFont="1" applyBorder="1" applyAlignment="1">
      <alignment horizontal="center" vertical="center"/>
    </xf>
    <xf numFmtId="0" fontId="31" fillId="0" borderId="6" xfId="64" applyFont="1" applyBorder="1" applyAlignment="1">
      <alignment horizontal="center" vertical="center" wrapText="1"/>
    </xf>
    <xf numFmtId="0" fontId="15" fillId="0" borderId="0" xfId="64" applyFont="1"/>
    <xf numFmtId="0" fontId="15" fillId="0" borderId="6" xfId="31" applyFont="1" applyBorder="1" applyAlignment="1">
      <alignment horizontal="center" vertical="center" wrapText="1"/>
    </xf>
    <xf numFmtId="0" fontId="15" fillId="0" borderId="6" xfId="56" applyFont="1" applyBorder="1" applyAlignment="1">
      <alignment horizontal="right" vertical="center" wrapText="1"/>
    </xf>
    <xf numFmtId="3" fontId="15" fillId="0" borderId="6" xfId="30" applyNumberFormat="1" applyFont="1" applyBorder="1" applyAlignment="1">
      <alignment horizontal="right" vertical="center"/>
    </xf>
    <xf numFmtId="0" fontId="15" fillId="0" borderId="6" xfId="56" applyFont="1" applyBorder="1"/>
    <xf numFmtId="0" fontId="15" fillId="0" borderId="6" xfId="64" applyFont="1" applyBorder="1" applyAlignment="1">
      <alignment vertical="center"/>
    </xf>
    <xf numFmtId="0" fontId="15" fillId="0" borderId="8" xfId="64" applyFont="1" applyBorder="1" applyAlignment="1">
      <alignment horizontal="center" vertical="center"/>
    </xf>
    <xf numFmtId="0" fontId="15" fillId="0" borderId="6" xfId="64" applyFont="1" applyBorder="1" applyAlignment="1">
      <alignment horizontal="center" vertical="center"/>
    </xf>
    <xf numFmtId="0" fontId="15" fillId="0" borderId="6" xfId="64" quotePrefix="1" applyFont="1" applyBorder="1" applyAlignment="1">
      <alignment vertical="center"/>
    </xf>
    <xf numFmtId="194" fontId="30" fillId="0" borderId="0" xfId="12" applyNumberFormat="1" applyFont="1" applyFill="1"/>
    <xf numFmtId="169" fontId="15" fillId="0" borderId="6" xfId="12" applyFont="1" applyFill="1" applyBorder="1" applyAlignment="1">
      <alignment horizontal="center" vertical="center" wrapText="1"/>
    </xf>
    <xf numFmtId="178" fontId="15" fillId="5" borderId="49" xfId="12" applyNumberFormat="1" applyFont="1" applyFill="1" applyBorder="1" applyAlignment="1">
      <alignment vertical="center"/>
    </xf>
    <xf numFmtId="178" fontId="31" fillId="0" borderId="6" xfId="12" applyNumberFormat="1" applyFont="1" applyFill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15" fillId="0" borderId="8" xfId="4363" applyBorder="1" applyAlignment="1">
      <alignment horizontal="center" vertical="center" wrapText="1"/>
    </xf>
    <xf numFmtId="1" fontId="15" fillId="4" borderId="6" xfId="8291" applyNumberFormat="1" applyFont="1" applyFill="1" applyBorder="1" applyAlignment="1">
      <alignment vertical="center"/>
    </xf>
    <xf numFmtId="1" fontId="15" fillId="5" borderId="0" xfId="8291" applyNumberFormat="1" applyFont="1" applyFill="1" applyAlignment="1">
      <alignment vertical="center"/>
    </xf>
    <xf numFmtId="1" fontId="15" fillId="4" borderId="0" xfId="8291" applyNumberFormat="1" applyFont="1" applyFill="1" applyAlignment="1">
      <alignment vertical="center"/>
    </xf>
    <xf numFmtId="1" fontId="15" fillId="4" borderId="0" xfId="8291" applyNumberFormat="1" applyFont="1" applyFill="1" applyAlignment="1">
      <alignment horizontal="right" vertical="center"/>
    </xf>
    <xf numFmtId="0" fontId="15" fillId="0" borderId="8" xfId="64" applyFont="1" applyBorder="1" applyAlignment="1">
      <alignment vertical="center"/>
    </xf>
    <xf numFmtId="9" fontId="15" fillId="0" borderId="6" xfId="64" applyNumberFormat="1" applyFont="1" applyBorder="1" applyAlignment="1">
      <alignment horizontal="center" vertical="center" wrapText="1"/>
    </xf>
    <xf numFmtId="1" fontId="15" fillId="0" borderId="51" xfId="30" applyFont="1" applyBorder="1"/>
    <xf numFmtId="1" fontId="15" fillId="0" borderId="0" xfId="30" applyFont="1" applyAlignment="1">
      <alignment horizontal="center"/>
    </xf>
    <xf numFmtId="1" fontId="15" fillId="0" borderId="0" xfId="30" applyFont="1"/>
    <xf numFmtId="0" fontId="15" fillId="5" borderId="0" xfId="0" applyFont="1" applyFill="1" applyAlignment="1">
      <alignment vertical="center" wrapText="1"/>
    </xf>
    <xf numFmtId="0" fontId="31" fillId="0" borderId="6" xfId="31" applyFont="1" applyBorder="1" applyAlignment="1">
      <alignment horizontal="center" vertical="center" wrapText="1"/>
    </xf>
    <xf numFmtId="176" fontId="47" fillId="0" borderId="0" xfId="30" applyNumberFormat="1" applyFont="1" applyAlignment="1">
      <alignment horizontal="center"/>
    </xf>
    <xf numFmtId="175" fontId="15" fillId="0" borderId="8" xfId="30" applyNumberFormat="1" applyFont="1" applyBorder="1" applyAlignment="1">
      <alignment horizontal="right" vertical="center"/>
    </xf>
    <xf numFmtId="3" fontId="15" fillId="0" borderId="6" xfId="54" applyNumberFormat="1" applyFont="1" applyBorder="1" applyAlignment="1">
      <alignment horizontal="right" vertical="center"/>
    </xf>
    <xf numFmtId="1" fontId="15" fillId="0" borderId="50" xfId="30" applyFont="1" applyBorder="1"/>
    <xf numFmtId="1" fontId="44" fillId="0" borderId="0" xfId="30" applyFont="1"/>
    <xf numFmtId="176" fontId="43" fillId="0" borderId="0" xfId="30" applyNumberFormat="1" applyFont="1" applyAlignment="1">
      <alignment horizontal="center"/>
    </xf>
    <xf numFmtId="1" fontId="41" fillId="0" borderId="0" xfId="29" applyFont="1"/>
    <xf numFmtId="194" fontId="15" fillId="0" borderId="8" xfId="12" applyNumberFormat="1" applyFont="1" applyFill="1" applyBorder="1" applyAlignment="1">
      <alignment horizontal="right" vertical="center"/>
    </xf>
    <xf numFmtId="1" fontId="15" fillId="0" borderId="8" xfId="30" applyFont="1" applyBorder="1"/>
    <xf numFmtId="169" fontId="15" fillId="0" borderId="6" xfId="12" applyFont="1" applyFill="1" applyBorder="1" applyAlignment="1">
      <alignment horizontal="right" vertical="center"/>
    </xf>
    <xf numFmtId="169" fontId="15" fillId="0" borderId="6" xfId="12" applyFont="1" applyFill="1" applyBorder="1"/>
    <xf numFmtId="176" fontId="15" fillId="0" borderId="6" xfId="12" applyNumberFormat="1" applyFont="1" applyFill="1" applyBorder="1" applyAlignment="1">
      <alignment horizontal="right" vertical="center"/>
    </xf>
    <xf numFmtId="169" fontId="30" fillId="0" borderId="6" xfId="12" applyFont="1" applyFill="1" applyBorder="1"/>
    <xf numFmtId="1" fontId="30" fillId="0" borderId="0" xfId="30" applyFont="1"/>
    <xf numFmtId="1" fontId="15" fillId="0" borderId="50" xfId="30" applyFont="1" applyBorder="1" applyAlignment="1">
      <alignment horizontal="right"/>
    </xf>
    <xf numFmtId="1" fontId="15" fillId="0" borderId="0" xfId="30" applyFont="1" applyAlignment="1">
      <alignment horizontal="right"/>
    </xf>
    <xf numFmtId="169" fontId="15" fillId="5" borderId="0" xfId="12" applyFont="1" applyFill="1" applyAlignment="1">
      <alignment horizontal="right" vertical="center" wrapText="1"/>
    </xf>
    <xf numFmtId="176" fontId="31" fillId="5" borderId="0" xfId="0" applyNumberFormat="1" applyFont="1" applyFill="1" applyAlignment="1">
      <alignment horizontal="center" vertical="center" wrapText="1"/>
    </xf>
    <xf numFmtId="169" fontId="30" fillId="5" borderId="0" xfId="12" applyFont="1" applyFill="1" applyBorder="1" applyAlignment="1">
      <alignment horizontal="center" vertical="center" wrapText="1"/>
    </xf>
    <xf numFmtId="2" fontId="15" fillId="5" borderId="50" xfId="0" applyNumberFormat="1" applyFont="1" applyFill="1" applyBorder="1" applyAlignment="1">
      <alignment vertical="center"/>
    </xf>
    <xf numFmtId="0" fontId="30" fillId="5" borderId="9" xfId="0" applyFont="1" applyFill="1" applyBorder="1" applyAlignment="1">
      <alignment horizontal="center" vertical="center"/>
    </xf>
    <xf numFmtId="0" fontId="15" fillId="5" borderId="8" xfId="4363" applyFill="1" applyBorder="1" applyAlignment="1">
      <alignment vertical="center"/>
    </xf>
    <xf numFmtId="0" fontId="15" fillId="5" borderId="6" xfId="4363" applyFill="1" applyBorder="1" applyAlignment="1">
      <alignment vertical="center"/>
    </xf>
    <xf numFmtId="178" fontId="30" fillId="5" borderId="6" xfId="12" applyNumberFormat="1" applyFont="1" applyFill="1" applyBorder="1" applyAlignment="1">
      <alignment vertical="center"/>
    </xf>
    <xf numFmtId="178" fontId="31" fillId="5" borderId="6" xfId="12" applyNumberFormat="1" applyFont="1" applyFill="1" applyBorder="1" applyAlignment="1">
      <alignment vertical="center"/>
    </xf>
    <xf numFmtId="0" fontId="15" fillId="5" borderId="11" xfId="4363" applyFill="1" applyBorder="1" applyAlignment="1">
      <alignment vertical="center"/>
    </xf>
    <xf numFmtId="197" fontId="15" fillId="0" borderId="6" xfId="12" applyNumberFormat="1" applyFont="1" applyFill="1" applyBorder="1" applyAlignment="1">
      <alignment vertical="center"/>
    </xf>
    <xf numFmtId="197" fontId="15" fillId="0" borderId="6" xfId="12" applyNumberFormat="1" applyFont="1" applyFill="1" applyBorder="1" applyAlignment="1">
      <alignment horizontal="right" vertical="center"/>
    </xf>
    <xf numFmtId="187" fontId="15" fillId="5" borderId="0" xfId="4363" applyNumberFormat="1" applyFill="1" applyAlignment="1">
      <alignment vertical="center"/>
    </xf>
    <xf numFmtId="0" fontId="15" fillId="0" borderId="0" xfId="56" applyFont="1" applyAlignment="1">
      <alignment vertical="center"/>
    </xf>
    <xf numFmtId="0" fontId="31" fillId="0" borderId="6" xfId="56" applyFont="1" applyBorder="1" applyAlignment="1">
      <alignment horizontal="right" vertical="center" wrapText="1"/>
    </xf>
    <xf numFmtId="1" fontId="31" fillId="0" borderId="0" xfId="30" applyFont="1"/>
    <xf numFmtId="0" fontId="15" fillId="5" borderId="6" xfId="0" applyFont="1" applyFill="1" applyBorder="1" applyAlignment="1">
      <alignment horizontal="left" vertical="center" wrapText="1"/>
    </xf>
    <xf numFmtId="0" fontId="31" fillId="5" borderId="6" xfId="0" applyFont="1" applyFill="1" applyBorder="1" applyAlignment="1">
      <alignment horizontal="center" vertical="center"/>
    </xf>
    <xf numFmtId="0" fontId="31" fillId="5" borderId="6" xfId="0" applyFont="1" applyFill="1" applyBorder="1" applyAlignment="1">
      <alignment horizontal="left" vertical="center" wrapText="1"/>
    </xf>
    <xf numFmtId="0" fontId="33" fillId="5" borderId="6" xfId="0" applyFont="1" applyFill="1" applyBorder="1" applyAlignment="1">
      <alignment horizontal="center" vertical="center"/>
    </xf>
    <xf numFmtId="0" fontId="15" fillId="5" borderId="6" xfId="0" quotePrefix="1" applyFont="1" applyFill="1" applyBorder="1" applyAlignment="1">
      <alignment horizontal="center" vertical="center"/>
    </xf>
    <xf numFmtId="0" fontId="31" fillId="5" borderId="6" xfId="0" quotePrefix="1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1" fontId="31" fillId="5" borderId="6" xfId="0" applyNumberFormat="1" applyFont="1" applyFill="1" applyBorder="1" applyAlignment="1">
      <alignment horizontal="right" vertical="center"/>
    </xf>
    <xf numFmtId="196" fontId="15" fillId="5" borderId="0" xfId="0" applyNumberFormat="1" applyFont="1" applyFill="1" applyAlignment="1">
      <alignment wrapText="1"/>
    </xf>
    <xf numFmtId="0" fontId="15" fillId="5" borderId="0" xfId="0" applyFont="1" applyFill="1" applyAlignment="1">
      <alignment wrapText="1"/>
    </xf>
    <xf numFmtId="0" fontId="30" fillId="5" borderId="6" xfId="0" applyFont="1" applyFill="1" applyBorder="1" applyAlignment="1">
      <alignment vertical="center" wrapText="1"/>
    </xf>
    <xf numFmtId="0" fontId="30" fillId="5" borderId="0" xfId="0" applyFont="1" applyFill="1" applyAlignment="1">
      <alignment wrapText="1"/>
    </xf>
    <xf numFmtId="0" fontId="34" fillId="5" borderId="50" xfId="0" applyFont="1" applyFill="1" applyBorder="1" applyAlignment="1">
      <alignment vertical="center"/>
    </xf>
    <xf numFmtId="0" fontId="15" fillId="5" borderId="50" xfId="0" applyFont="1" applyFill="1" applyBorder="1" applyAlignment="1">
      <alignment vertical="center" wrapText="1"/>
    </xf>
    <xf numFmtId="176" fontId="30" fillId="5" borderId="0" xfId="0" applyNumberFormat="1" applyFont="1" applyFill="1" applyAlignment="1">
      <alignment horizontal="center" vertical="center" wrapText="1"/>
    </xf>
    <xf numFmtId="0" fontId="15" fillId="0" borderId="6" xfId="56" applyFont="1" applyBorder="1" applyAlignment="1">
      <alignment vertical="center"/>
    </xf>
    <xf numFmtId="176" fontId="31" fillId="0" borderId="0" xfId="30" applyNumberFormat="1" applyFont="1" applyAlignment="1">
      <alignment horizontal="center" wrapText="1"/>
    </xf>
    <xf numFmtId="176" fontId="30" fillId="0" borderId="0" xfId="30" applyNumberFormat="1" applyFont="1" applyAlignment="1">
      <alignment horizontal="center" wrapText="1"/>
    </xf>
    <xf numFmtId="176" fontId="31" fillId="0" borderId="0" xfId="30" applyNumberFormat="1" applyFont="1" applyAlignment="1">
      <alignment horizontal="center"/>
    </xf>
    <xf numFmtId="1" fontId="31" fillId="0" borderId="8" xfId="64" applyNumberFormat="1" applyFont="1" applyBorder="1" applyAlignment="1">
      <alignment horizontal="center" vertical="center" wrapText="1"/>
    </xf>
    <xf numFmtId="0" fontId="31" fillId="0" borderId="55" xfId="64" applyFont="1" applyBorder="1" applyAlignment="1">
      <alignment horizontal="center" vertical="center" wrapText="1"/>
    </xf>
    <xf numFmtId="0" fontId="11" fillId="0" borderId="0" xfId="64" applyAlignment="1">
      <alignment horizontal="center" vertical="center"/>
    </xf>
    <xf numFmtId="0" fontId="11" fillId="0" borderId="0" xfId="64" applyAlignment="1">
      <alignment vertical="center"/>
    </xf>
    <xf numFmtId="1" fontId="15" fillId="0" borderId="6" xfId="30" applyFont="1" applyBorder="1" applyAlignment="1">
      <alignment horizontal="center" vertical="center" wrapText="1"/>
    </xf>
    <xf numFmtId="176" fontId="15" fillId="0" borderId="6" xfId="64" applyNumberFormat="1" applyFont="1" applyBorder="1" applyAlignment="1">
      <alignment horizontal="right" vertical="center" wrapText="1"/>
    </xf>
    <xf numFmtId="1" fontId="30" fillId="0" borderId="51" xfId="30" applyFont="1" applyBorder="1"/>
    <xf numFmtId="1" fontId="30" fillId="0" borderId="0" xfId="30" applyFont="1" applyAlignment="1">
      <alignment horizontal="center"/>
    </xf>
    <xf numFmtId="178" fontId="15" fillId="0" borderId="6" xfId="12" applyNumberFormat="1" applyFont="1" applyFill="1" applyBorder="1" applyAlignment="1">
      <alignment horizontal="right" vertical="center" wrapText="1"/>
    </xf>
    <xf numFmtId="0" fontId="48" fillId="0" borderId="51" xfId="64" quotePrefix="1" applyFont="1" applyBorder="1" applyAlignment="1">
      <alignment vertical="center" wrapText="1"/>
    </xf>
    <xf numFmtId="2" fontId="15" fillId="0" borderId="0" xfId="30" applyNumberFormat="1" applyFont="1"/>
    <xf numFmtId="1" fontId="30" fillId="0" borderId="6" xfId="30" applyFont="1" applyBorder="1" applyAlignment="1">
      <alignment horizontal="center" vertical="center" wrapText="1"/>
    </xf>
    <xf numFmtId="0" fontId="48" fillId="0" borderId="0" xfId="64" quotePrefix="1" applyFont="1" applyAlignment="1">
      <alignment horizontal="center" vertical="center" wrapText="1"/>
    </xf>
    <xf numFmtId="0" fontId="31" fillId="0" borderId="0" xfId="64" quotePrefix="1" applyFont="1" applyAlignment="1">
      <alignment horizontal="center" vertical="center" wrapText="1"/>
    </xf>
    <xf numFmtId="0" fontId="15" fillId="0" borderId="51" xfId="64" quotePrefix="1" applyFont="1" applyBorder="1" applyAlignment="1">
      <alignment vertical="center" wrapText="1"/>
    </xf>
    <xf numFmtId="0" fontId="15" fillId="0" borderId="0" xfId="64" quotePrefix="1" applyFont="1" applyAlignment="1">
      <alignment horizontal="center" vertical="center" wrapText="1"/>
    </xf>
    <xf numFmtId="2" fontId="30" fillId="0" borderId="0" xfId="30" applyNumberFormat="1" applyFont="1"/>
    <xf numFmtId="1" fontId="29" fillId="0" borderId="51" xfId="30" applyFont="1" applyBorder="1"/>
    <xf numFmtId="1" fontId="29" fillId="0" borderId="0" xfId="30" applyFont="1" applyAlignment="1">
      <alignment horizontal="center"/>
    </xf>
    <xf numFmtId="1" fontId="29" fillId="0" borderId="0" xfId="30" applyFont="1"/>
    <xf numFmtId="176" fontId="15" fillId="0" borderId="0" xfId="30" applyNumberFormat="1" applyFont="1"/>
    <xf numFmtId="321" fontId="15" fillId="0" borderId="0" xfId="30" applyNumberFormat="1" applyFont="1"/>
    <xf numFmtId="1" fontId="15" fillId="0" borderId="50" xfId="30" applyFont="1" applyBorder="1" applyAlignment="1">
      <alignment horizontal="left" wrapText="1"/>
    </xf>
    <xf numFmtId="1" fontId="15" fillId="0" borderId="50" xfId="30" applyFont="1" applyBorder="1" applyAlignment="1">
      <alignment horizontal="center"/>
    </xf>
    <xf numFmtId="1" fontId="15" fillId="0" borderId="50" xfId="30" applyFont="1" applyBorder="1" applyAlignment="1">
      <alignment horizontal="center" vertical="center" wrapText="1"/>
    </xf>
    <xf numFmtId="1" fontId="15" fillId="0" borderId="52" xfId="30" applyFont="1" applyBorder="1"/>
    <xf numFmtId="1" fontId="15" fillId="0" borderId="0" xfId="30" applyFont="1" applyAlignment="1">
      <alignment wrapText="1"/>
    </xf>
    <xf numFmtId="1" fontId="31" fillId="0" borderId="0" xfId="30" applyFont="1" applyAlignment="1">
      <alignment vertical="center" wrapText="1"/>
    </xf>
    <xf numFmtId="1" fontId="15" fillId="0" borderId="0" xfId="30" applyFont="1" applyAlignment="1">
      <alignment horizontal="left" vertical="center"/>
    </xf>
    <xf numFmtId="1" fontId="268" fillId="0" borderId="0" xfId="30" applyFont="1" applyAlignment="1">
      <alignment vertical="center" wrapText="1"/>
    </xf>
    <xf numFmtId="1" fontId="15" fillId="0" borderId="0" xfId="30" applyFont="1" applyAlignment="1">
      <alignment horizontal="left"/>
    </xf>
    <xf numFmtId="0" fontId="31" fillId="0" borderId="0" xfId="64" applyFont="1"/>
    <xf numFmtId="0" fontId="15" fillId="0" borderId="0" xfId="64" applyFont="1" applyAlignment="1">
      <alignment horizontal="center"/>
    </xf>
    <xf numFmtId="0" fontId="30" fillId="0" borderId="0" xfId="64" applyFont="1"/>
    <xf numFmtId="176" fontId="15" fillId="0" borderId="6" xfId="0" applyNumberFormat="1" applyFont="1" applyBorder="1" applyAlignment="1">
      <alignment horizontal="right" vertical="center" wrapText="1"/>
    </xf>
    <xf numFmtId="0" fontId="15" fillId="0" borderId="50" xfId="64" applyFont="1" applyBorder="1" applyAlignment="1">
      <alignment horizontal="center" vertical="center" wrapText="1"/>
    </xf>
    <xf numFmtId="0" fontId="15" fillId="0" borderId="0" xfId="64" applyFont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9" fontId="15" fillId="0" borderId="8" xfId="12" applyFont="1" applyFill="1" applyBorder="1" applyAlignment="1">
      <alignment horizontal="right" vertical="center" wrapText="1"/>
    </xf>
    <xf numFmtId="1" fontId="15" fillId="0" borderId="6" xfId="0" applyNumberFormat="1" applyFont="1" applyBorder="1" applyAlignment="1">
      <alignment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175" fontId="15" fillId="0" borderId="6" xfId="32" applyNumberFormat="1" applyFont="1" applyBorder="1" applyAlignment="1">
      <alignment vertical="center" wrapText="1"/>
    </xf>
    <xf numFmtId="0" fontId="15" fillId="0" borderId="6" xfId="0" applyFont="1" applyBorder="1" applyAlignment="1">
      <alignment horizontal="right" vertical="center" wrapText="1"/>
    </xf>
    <xf numFmtId="176" fontId="15" fillId="0" borderId="6" xfId="0" applyNumberFormat="1" applyFont="1" applyBorder="1" applyAlignment="1">
      <alignment horizontal="right" vertical="center"/>
    </xf>
    <xf numFmtId="0" fontId="15" fillId="0" borderId="6" xfId="31" applyFont="1" applyBorder="1" applyAlignment="1">
      <alignment horizontal="right" vertical="center" wrapText="1"/>
    </xf>
    <xf numFmtId="2" fontId="15" fillId="0" borderId="6" xfId="0" applyNumberFormat="1" applyFont="1" applyBorder="1" applyAlignment="1">
      <alignment horizontal="right" vertical="center"/>
    </xf>
    <xf numFmtId="0" fontId="31" fillId="5" borderId="0" xfId="0" applyFont="1" applyFill="1" applyAlignment="1">
      <alignment horizontal="left"/>
    </xf>
    <xf numFmtId="176" fontId="30" fillId="0" borderId="6" xfId="0" applyNumberFormat="1" applyFont="1" applyBorder="1" applyAlignment="1">
      <alignment horizontal="right" vertical="center" wrapText="1"/>
    </xf>
    <xf numFmtId="0" fontId="31" fillId="0" borderId="0" xfId="0" applyFont="1"/>
    <xf numFmtId="0" fontId="34" fillId="0" borderId="6" xfId="64" applyFont="1" applyBorder="1" applyAlignment="1">
      <alignment horizontal="center" vertical="center" wrapText="1"/>
    </xf>
    <xf numFmtId="0" fontId="34" fillId="0" borderId="0" xfId="61" applyFont="1" applyAlignment="1">
      <alignment vertical="center" wrapText="1"/>
    </xf>
    <xf numFmtId="0" fontId="52" fillId="0" borderId="0" xfId="61" applyFont="1" applyAlignment="1">
      <alignment vertical="center" wrapText="1"/>
    </xf>
    <xf numFmtId="169" fontId="15" fillId="0" borderId="0" xfId="12" applyFont="1" applyFill="1"/>
    <xf numFmtId="0" fontId="34" fillId="0" borderId="0" xfId="8409" applyFont="1" applyAlignment="1">
      <alignment vertical="center" wrapText="1"/>
    </xf>
    <xf numFmtId="0" fontId="34" fillId="0" borderId="0" xfId="8409" applyFont="1"/>
    <xf numFmtId="0" fontId="31" fillId="0" borderId="0" xfId="56" applyFont="1"/>
    <xf numFmtId="0" fontId="15" fillId="0" borderId="50" xfId="64" applyFont="1" applyBorder="1" applyAlignment="1">
      <alignment vertical="center"/>
    </xf>
    <xf numFmtId="187" fontId="29" fillId="0" borderId="0" xfId="56" applyNumberFormat="1" applyFont="1"/>
    <xf numFmtId="3" fontId="31" fillId="0" borderId="7" xfId="56" applyNumberFormat="1" applyFont="1" applyBorder="1" applyAlignment="1">
      <alignment horizontal="right" vertical="center" wrapText="1"/>
    </xf>
    <xf numFmtId="2" fontId="31" fillId="0" borderId="7" xfId="56" applyNumberFormat="1" applyFont="1" applyBorder="1" applyAlignment="1">
      <alignment horizontal="right" vertical="center" wrapText="1"/>
    </xf>
    <xf numFmtId="0" fontId="15" fillId="0" borderId="7" xfId="56" applyFont="1" applyBorder="1" applyAlignment="1">
      <alignment vertical="center"/>
    </xf>
    <xf numFmtId="0" fontId="31" fillId="0" borderId="6" xfId="56" applyFont="1" applyBorder="1"/>
    <xf numFmtId="0" fontId="15" fillId="0" borderId="0" xfId="56" applyFont="1" applyAlignment="1">
      <alignment horizontal="center" vertical="center"/>
    </xf>
    <xf numFmtId="0" fontId="31" fillId="0" borderId="0" xfId="56" applyFont="1" applyAlignment="1">
      <alignment vertical="center"/>
    </xf>
    <xf numFmtId="194" fontId="278" fillId="0" borderId="7" xfId="12" applyNumberFormat="1" applyFont="1" applyFill="1" applyBorder="1" applyAlignment="1" applyProtection="1">
      <alignment horizontal="center" vertical="center" wrapText="1"/>
    </xf>
    <xf numFmtId="0" fontId="30" fillId="0" borderId="0" xfId="64" applyFont="1" applyAlignment="1">
      <alignment horizontal="center"/>
    </xf>
    <xf numFmtId="3" fontId="31" fillId="5" borderId="6" xfId="4375" applyFont="1" applyFill="1" applyBorder="1" applyAlignment="1">
      <alignment vertical="center" wrapText="1"/>
    </xf>
    <xf numFmtId="3" fontId="15" fillId="5" borderId="6" xfId="4375" applyFont="1" applyFill="1" applyBorder="1" applyAlignment="1">
      <alignment vertical="center" wrapText="1"/>
    </xf>
    <xf numFmtId="0" fontId="15" fillId="5" borderId="6" xfId="25" applyFont="1" applyFill="1" applyBorder="1" applyAlignment="1">
      <alignment horizontal="left" vertical="center" wrapText="1"/>
    </xf>
    <xf numFmtId="0" fontId="15" fillId="5" borderId="6" xfId="25" applyFont="1" applyFill="1" applyBorder="1" applyAlignment="1">
      <alignment horizontal="center" vertical="center" wrapText="1"/>
    </xf>
    <xf numFmtId="49" fontId="31" fillId="5" borderId="6" xfId="4283" applyNumberFormat="1" applyFont="1" applyFill="1" applyBorder="1" applyAlignment="1">
      <alignment horizontal="center" vertical="center" wrapText="1"/>
    </xf>
    <xf numFmtId="0" fontId="31" fillId="5" borderId="6" xfId="4283" applyFont="1" applyFill="1" applyBorder="1" applyAlignment="1">
      <alignment horizontal="left" vertical="center" wrapText="1"/>
    </xf>
    <xf numFmtId="0" fontId="15" fillId="0" borderId="0" xfId="0" applyFont="1"/>
    <xf numFmtId="187" fontId="29" fillId="0" borderId="0" xfId="0" applyNumberFormat="1" applyFont="1"/>
    <xf numFmtId="0" fontId="30" fillId="0" borderId="0" xfId="0" applyFont="1"/>
    <xf numFmtId="3" fontId="15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4" fillId="0" borderId="0" xfId="64" applyFont="1"/>
    <xf numFmtId="0" fontId="41" fillId="0" borderId="0" xfId="64" applyFont="1"/>
    <xf numFmtId="0" fontId="31" fillId="0" borderId="0" xfId="64" applyFont="1" applyAlignment="1">
      <alignment horizontal="center"/>
    </xf>
    <xf numFmtId="0" fontId="50" fillId="0" borderId="0" xfId="64" applyFont="1" applyAlignment="1">
      <alignment horizontal="center"/>
    </xf>
    <xf numFmtId="0" fontId="52" fillId="0" borderId="0" xfId="64" applyFont="1"/>
    <xf numFmtId="0" fontId="30" fillId="0" borderId="0" xfId="64" applyFont="1" applyAlignment="1">
      <alignment horizontal="center" vertical="center" wrapText="1"/>
    </xf>
    <xf numFmtId="0" fontId="15" fillId="0" borderId="8" xfId="64" applyFont="1" applyBorder="1" applyAlignment="1">
      <alignment horizontal="center" vertical="center" wrapText="1"/>
    </xf>
    <xf numFmtId="0" fontId="15" fillId="0" borderId="57" xfId="64" applyFont="1" applyBorder="1" applyAlignment="1">
      <alignment horizontal="center" vertical="center" wrapText="1"/>
    </xf>
    <xf numFmtId="1" fontId="15" fillId="0" borderId="51" xfId="30" applyFont="1" applyBorder="1" applyAlignment="1">
      <alignment horizontal="center" vertical="center" wrapText="1"/>
    </xf>
    <xf numFmtId="1" fontId="45" fillId="0" borderId="0" xfId="30" applyFont="1"/>
    <xf numFmtId="1" fontId="45" fillId="0" borderId="51" xfId="30" applyFont="1" applyBorder="1" applyAlignment="1">
      <alignment horizontal="center" vertical="center" wrapText="1"/>
    </xf>
    <xf numFmtId="2" fontId="45" fillId="0" borderId="0" xfId="30" applyNumberFormat="1" applyFont="1"/>
    <xf numFmtId="0" fontId="30" fillId="0" borderId="0" xfId="64" applyFont="1" applyAlignment="1">
      <alignment vertical="center"/>
    </xf>
    <xf numFmtId="0" fontId="15" fillId="0" borderId="51" xfId="64" applyFont="1" applyBorder="1" applyAlignment="1">
      <alignment horizontal="center" vertical="center" wrapText="1"/>
    </xf>
    <xf numFmtId="0" fontId="15" fillId="0" borderId="50" xfId="64" applyFont="1" applyBorder="1" applyAlignment="1">
      <alignment horizontal="center" vertical="center"/>
    </xf>
    <xf numFmtId="0" fontId="44" fillId="0" borderId="50" xfId="64" applyFont="1" applyBorder="1" applyAlignment="1">
      <alignment horizontal="center" vertical="center"/>
    </xf>
    <xf numFmtId="0" fontId="31" fillId="5" borderId="6" xfId="0" applyFont="1" applyFill="1" applyBorder="1" applyAlignment="1">
      <alignment horizontal="center" vertical="center" wrapText="1"/>
    </xf>
    <xf numFmtId="187" fontId="35" fillId="0" borderId="5" xfId="65" applyNumberFormat="1" applyFont="1" applyBorder="1" applyAlignment="1">
      <alignment vertical="center" wrapText="1"/>
    </xf>
    <xf numFmtId="198" fontId="35" fillId="0" borderId="5" xfId="65" applyNumberFormat="1" applyFont="1" applyBorder="1" applyAlignment="1">
      <alignment horizontal="center" vertical="center" wrapText="1"/>
    </xf>
    <xf numFmtId="187" fontId="34" fillId="0" borderId="5" xfId="65" applyNumberFormat="1" applyFont="1" applyBorder="1" applyAlignment="1">
      <alignment vertical="center" wrapText="1"/>
    </xf>
    <xf numFmtId="0" fontId="35" fillId="0" borderId="5" xfId="65" applyFont="1" applyBorder="1" applyAlignment="1">
      <alignment horizontal="center" vertical="center" wrapText="1"/>
    </xf>
    <xf numFmtId="0" fontId="34" fillId="0" borderId="5" xfId="65" applyFont="1" applyBorder="1" applyAlignment="1">
      <alignment horizontal="center" vertical="center" wrapText="1"/>
    </xf>
    <xf numFmtId="169" fontId="34" fillId="0" borderId="0" xfId="61" applyNumberFormat="1" applyFont="1" applyAlignment="1">
      <alignment vertical="center" wrapText="1"/>
    </xf>
    <xf numFmtId="187" fontId="279" fillId="0" borderId="0" xfId="61" applyNumberFormat="1" applyFont="1" applyAlignment="1">
      <alignment vertical="center" wrapText="1"/>
    </xf>
    <xf numFmtId="187" fontId="35" fillId="0" borderId="5" xfId="65" applyNumberFormat="1" applyFont="1" applyBorder="1" applyAlignment="1">
      <alignment horizontal="center" vertical="center" wrapText="1"/>
    </xf>
    <xf numFmtId="0" fontId="35" fillId="0" borderId="5" xfId="65" applyFont="1" applyBorder="1" applyAlignment="1">
      <alignment vertical="center" wrapText="1"/>
    </xf>
    <xf numFmtId="0" fontId="35" fillId="0" borderId="5" xfId="64" applyFont="1" applyBorder="1" applyAlignment="1">
      <alignment vertical="center" wrapText="1"/>
    </xf>
    <xf numFmtId="0" fontId="35" fillId="0" borderId="5" xfId="64" applyFont="1" applyBorder="1" applyAlignment="1">
      <alignment horizontal="center" vertical="center" wrapText="1"/>
    </xf>
    <xf numFmtId="169" fontId="35" fillId="0" borderId="5" xfId="12" applyFont="1" applyFill="1" applyBorder="1" applyAlignment="1">
      <alignment horizontal="right" vertical="center" wrapText="1"/>
    </xf>
    <xf numFmtId="3" fontId="35" fillId="0" borderId="5" xfId="1257" applyNumberFormat="1" applyFont="1" applyFill="1" applyBorder="1" applyAlignment="1">
      <alignment horizontal="right" vertical="center" wrapText="1"/>
    </xf>
    <xf numFmtId="187" fontId="279" fillId="0" borderId="5" xfId="64" applyNumberFormat="1" applyFont="1" applyBorder="1" applyAlignment="1">
      <alignment horizontal="center" vertical="center" wrapText="1"/>
    </xf>
    <xf numFmtId="187" fontId="34" fillId="0" borderId="5" xfId="64" applyNumberFormat="1" applyFont="1" applyBorder="1" applyAlignment="1">
      <alignment horizontal="center" vertical="center" wrapText="1"/>
    </xf>
    <xf numFmtId="0" fontId="34" fillId="0" borderId="5" xfId="64" applyFont="1" applyBorder="1" applyAlignment="1">
      <alignment vertical="center" wrapText="1"/>
    </xf>
    <xf numFmtId="0" fontId="34" fillId="0" borderId="5" xfId="64" applyFont="1" applyBorder="1" applyAlignment="1">
      <alignment horizontal="center" vertical="center" wrapText="1"/>
    </xf>
    <xf numFmtId="169" fontId="34" fillId="0" borderId="5" xfId="12" applyFont="1" applyFill="1" applyBorder="1" applyAlignment="1">
      <alignment horizontal="right" vertical="center" wrapText="1"/>
    </xf>
    <xf numFmtId="187" fontId="34" fillId="0" borderId="5" xfId="64" quotePrefix="1" applyNumberFormat="1" applyFont="1" applyBorder="1" applyAlignment="1">
      <alignment horizontal="center" vertical="center" wrapText="1"/>
    </xf>
    <xf numFmtId="0" fontId="34" fillId="0" borderId="5" xfId="64" quotePrefix="1" applyFont="1" applyBorder="1" applyAlignment="1">
      <alignment vertical="center" wrapText="1"/>
    </xf>
    <xf numFmtId="175" fontId="34" fillId="0" borderId="5" xfId="1257" applyNumberFormat="1" applyFont="1" applyFill="1" applyBorder="1" applyAlignment="1">
      <alignment horizontal="right" vertical="center" wrapText="1"/>
    </xf>
    <xf numFmtId="187" fontId="35" fillId="0" borderId="5" xfId="64" quotePrefix="1" applyNumberFormat="1" applyFont="1" applyBorder="1" applyAlignment="1">
      <alignment horizontal="center" vertical="center" wrapText="1"/>
    </xf>
    <xf numFmtId="3" fontId="34" fillId="0" borderId="5" xfId="1257" applyNumberFormat="1" applyFont="1" applyFill="1" applyBorder="1" applyAlignment="1">
      <alignment horizontal="right" vertical="center" wrapText="1"/>
    </xf>
    <xf numFmtId="0" fontId="35" fillId="0" borderId="5" xfId="56" quotePrefix="1" applyFont="1" applyBorder="1" applyAlignment="1">
      <alignment vertical="center" wrapText="1"/>
    </xf>
    <xf numFmtId="0" fontId="34" fillId="0" borderId="5" xfId="56" quotePrefix="1" applyFont="1" applyBorder="1" applyAlignment="1">
      <alignment horizontal="center" vertical="center" wrapText="1"/>
    </xf>
    <xf numFmtId="0" fontId="34" fillId="0" borderId="5" xfId="56" applyFont="1" applyBorder="1" applyAlignment="1">
      <alignment horizontal="center" vertical="center" wrapText="1"/>
    </xf>
    <xf numFmtId="0" fontId="279" fillId="0" borderId="5" xfId="56" applyFont="1" applyBorder="1" applyAlignment="1">
      <alignment vertical="center" wrapText="1"/>
    </xf>
    <xf numFmtId="0" fontId="34" fillId="0" borderId="5" xfId="56" quotePrefix="1" applyFont="1" applyBorder="1" applyAlignment="1">
      <alignment vertical="center" wrapText="1"/>
    </xf>
    <xf numFmtId="0" fontId="34" fillId="0" borderId="5" xfId="56" applyFont="1" applyBorder="1" applyAlignment="1">
      <alignment vertical="center" wrapText="1"/>
    </xf>
    <xf numFmtId="0" fontId="34" fillId="0" borderId="5" xfId="65" quotePrefix="1" applyFont="1" applyBorder="1" applyAlignment="1">
      <alignment vertical="center" wrapText="1"/>
    </xf>
    <xf numFmtId="178" fontId="34" fillId="0" borderId="5" xfId="8410" applyNumberFormat="1" applyFont="1" applyFill="1" applyBorder="1" applyAlignment="1">
      <alignment horizontal="right" vertical="center" wrapText="1"/>
    </xf>
    <xf numFmtId="187" fontId="52" fillId="0" borderId="5" xfId="65" applyNumberFormat="1" applyFont="1" applyBorder="1" applyAlignment="1">
      <alignment horizontal="center" vertical="center" wrapText="1"/>
    </xf>
    <xf numFmtId="3" fontId="35" fillId="0" borderId="5" xfId="64" applyNumberFormat="1" applyFont="1" applyBorder="1" applyAlignment="1">
      <alignment horizontal="right" vertical="center" wrapText="1"/>
    </xf>
    <xf numFmtId="187" fontId="52" fillId="0" borderId="5" xfId="64" applyNumberFormat="1" applyFont="1" applyBorder="1" applyAlignment="1">
      <alignment vertical="center" wrapText="1"/>
    </xf>
    <xf numFmtId="187" fontId="34" fillId="0" borderId="5" xfId="64" applyNumberFormat="1" applyFont="1" applyBorder="1" applyAlignment="1">
      <alignment vertical="center" wrapText="1"/>
    </xf>
    <xf numFmtId="175" fontId="35" fillId="0" borderId="5" xfId="1257" applyNumberFormat="1" applyFont="1" applyFill="1" applyBorder="1" applyAlignment="1">
      <alignment horizontal="right" vertical="center" wrapText="1"/>
    </xf>
    <xf numFmtId="3" fontId="34" fillId="0" borderId="5" xfId="57" applyNumberFormat="1" applyFont="1" applyFill="1" applyBorder="1" applyAlignment="1">
      <alignment horizontal="right" vertical="center" wrapText="1"/>
    </xf>
    <xf numFmtId="187" fontId="35" fillId="0" borderId="5" xfId="64" applyNumberFormat="1" applyFont="1" applyBorder="1" applyAlignment="1">
      <alignment vertical="center" wrapText="1"/>
    </xf>
    <xf numFmtId="187" fontId="34" fillId="0" borderId="5" xfId="64" applyNumberFormat="1" applyFont="1" applyBorder="1" applyAlignment="1">
      <alignment horizontal="center" vertical="center"/>
    </xf>
    <xf numFmtId="0" fontId="34" fillId="0" borderId="5" xfId="64" applyFont="1" applyBorder="1" applyAlignment="1">
      <alignment horizontal="left" vertical="center" wrapText="1"/>
    </xf>
    <xf numFmtId="0" fontId="35" fillId="0" borderId="5" xfId="65" quotePrefix="1" applyFont="1" applyBorder="1" applyAlignment="1">
      <alignment vertical="center" wrapText="1"/>
    </xf>
    <xf numFmtId="187" fontId="34" fillId="0" borderId="5" xfId="65" applyNumberFormat="1" applyFont="1" applyBorder="1" applyAlignment="1">
      <alignment horizontal="center" vertical="center" wrapText="1"/>
    </xf>
    <xf numFmtId="187" fontId="35" fillId="0" borderId="5" xfId="65" applyNumberFormat="1" applyFont="1" applyBorder="1" applyAlignment="1">
      <alignment horizontal="justify" vertical="center" wrapText="1"/>
    </xf>
    <xf numFmtId="187" fontId="279" fillId="0" borderId="5" xfId="65" applyNumberFormat="1" applyFont="1" applyBorder="1" applyAlignment="1">
      <alignment horizontal="center" vertical="center" wrapText="1"/>
    </xf>
    <xf numFmtId="0" fontId="34" fillId="0" borderId="5" xfId="65" quotePrefix="1" applyFont="1" applyBorder="1" applyAlignment="1">
      <alignment horizontal="center" vertical="center" wrapText="1"/>
    </xf>
    <xf numFmtId="0" fontId="34" fillId="0" borderId="5" xfId="65" applyFont="1" applyBorder="1" applyAlignment="1">
      <alignment vertical="center" wrapText="1"/>
    </xf>
    <xf numFmtId="0" fontId="34" fillId="0" borderId="5" xfId="4283" applyFont="1" applyBorder="1" applyAlignment="1">
      <alignment horizontal="left" vertical="center" wrapText="1"/>
    </xf>
    <xf numFmtId="187" fontId="279" fillId="0" borderId="5" xfId="65" applyNumberFormat="1" applyFont="1" applyBorder="1" applyAlignment="1">
      <alignment vertical="center" wrapText="1"/>
    </xf>
    <xf numFmtId="3" fontId="34" fillId="0" borderId="5" xfId="65" applyNumberFormat="1" applyFont="1" applyBorder="1" applyAlignment="1">
      <alignment vertical="center" wrapText="1"/>
    </xf>
    <xf numFmtId="0" fontId="279" fillId="0" borderId="0" xfId="8409" applyFont="1" applyAlignment="1">
      <alignment vertical="center" wrapText="1"/>
    </xf>
    <xf numFmtId="0" fontId="6" fillId="0" borderId="0" xfId="8414"/>
    <xf numFmtId="0" fontId="31" fillId="0" borderId="0" xfId="64" applyFont="1" applyAlignment="1">
      <alignment horizontal="left"/>
    </xf>
    <xf numFmtId="0" fontId="31" fillId="0" borderId="6" xfId="64" applyFont="1" applyBorder="1" applyAlignment="1">
      <alignment horizontal="left" vertical="center" wrapText="1"/>
    </xf>
    <xf numFmtId="3" fontId="31" fillId="0" borderId="6" xfId="8415" applyNumberFormat="1" applyFont="1" applyFill="1" applyBorder="1" applyAlignment="1">
      <alignment horizontal="right" vertical="center" wrapText="1"/>
    </xf>
    <xf numFmtId="0" fontId="15" fillId="0" borderId="6" xfId="64" applyFont="1" applyBorder="1" applyAlignment="1">
      <alignment horizontal="center"/>
    </xf>
    <xf numFmtId="3" fontId="15" fillId="0" borderId="6" xfId="8415" applyNumberFormat="1" applyFont="1" applyFill="1" applyBorder="1" applyAlignment="1">
      <alignment horizontal="right" vertical="center" wrapText="1"/>
    </xf>
    <xf numFmtId="176" fontId="15" fillId="0" borderId="6" xfId="8415" applyNumberFormat="1" applyFont="1" applyFill="1" applyBorder="1" applyAlignment="1">
      <alignment horizontal="right" vertical="center" wrapText="1"/>
    </xf>
    <xf numFmtId="0" fontId="31" fillId="0" borderId="6" xfId="64" applyFont="1" applyBorder="1" applyAlignment="1">
      <alignment horizontal="center"/>
    </xf>
    <xf numFmtId="0" fontId="30" fillId="0" borderId="6" xfId="64" applyFont="1" applyBorder="1" applyAlignment="1">
      <alignment horizontal="center"/>
    </xf>
    <xf numFmtId="0" fontId="274" fillId="0" borderId="0" xfId="64" applyFont="1"/>
    <xf numFmtId="0" fontId="29" fillId="0" borderId="6" xfId="64" applyFont="1" applyBorder="1" applyAlignment="1">
      <alignment horizontal="center"/>
    </xf>
    <xf numFmtId="0" fontId="275" fillId="0" borderId="0" xfId="64" applyFont="1"/>
    <xf numFmtId="0" fontId="15" fillId="0" borderId="6" xfId="64" quotePrefix="1" applyFont="1" applyBorder="1" applyAlignment="1">
      <alignment horizontal="left" vertical="center" wrapText="1"/>
    </xf>
    <xf numFmtId="194" fontId="15" fillId="0" borderId="6" xfId="8415" applyNumberFormat="1" applyFont="1" applyFill="1" applyBorder="1" applyAlignment="1">
      <alignment horizontal="right" vertical="center" wrapText="1"/>
    </xf>
    <xf numFmtId="0" fontId="31" fillId="0" borderId="6" xfId="64" quotePrefix="1" applyFont="1" applyBorder="1" applyAlignment="1">
      <alignment vertical="center" wrapText="1"/>
    </xf>
    <xf numFmtId="0" fontId="30" fillId="0" borderId="6" xfId="64" applyFont="1" applyBorder="1" applyAlignment="1">
      <alignment horizontal="center" vertical="center" wrapText="1"/>
    </xf>
    <xf numFmtId="0" fontId="30" fillId="0" borderId="6" xfId="64" applyFont="1" applyBorder="1" applyAlignment="1">
      <alignment horizontal="left" vertical="center" wrapText="1"/>
    </xf>
    <xf numFmtId="194" fontId="30" fillId="0" borderId="6" xfId="8415" applyNumberFormat="1" applyFont="1" applyFill="1" applyBorder="1" applyAlignment="1">
      <alignment horizontal="right" vertical="center" wrapText="1"/>
    </xf>
    <xf numFmtId="0" fontId="15" fillId="0" borderId="6" xfId="64" quotePrefix="1" applyFont="1" applyBorder="1" applyAlignment="1">
      <alignment horizontal="center"/>
    </xf>
    <xf numFmtId="194" fontId="30" fillId="0" borderId="6" xfId="8415" applyNumberFormat="1" applyFont="1" applyFill="1" applyBorder="1" applyAlignment="1">
      <alignment horizontal="center" vertical="center" wrapText="1"/>
    </xf>
    <xf numFmtId="194" fontId="30" fillId="0" borderId="6" xfId="8415" applyNumberFormat="1" applyFont="1" applyFill="1" applyBorder="1" applyAlignment="1">
      <alignment horizontal="left" vertical="center" wrapText="1"/>
    </xf>
    <xf numFmtId="194" fontId="30" fillId="0" borderId="6" xfId="8415" applyNumberFormat="1" applyFont="1" applyFill="1" applyBorder="1" applyAlignment="1">
      <alignment horizontal="center"/>
    </xf>
    <xf numFmtId="194" fontId="30" fillId="0" borderId="0" xfId="8415" applyNumberFormat="1" applyFont="1" applyFill="1"/>
    <xf numFmtId="3" fontId="15" fillId="0" borderId="6" xfId="64" applyNumberFormat="1" applyFont="1" applyBorder="1" applyAlignment="1">
      <alignment horizontal="center" vertical="center" wrapText="1"/>
    </xf>
    <xf numFmtId="0" fontId="15" fillId="0" borderId="50" xfId="64" applyFont="1" applyBorder="1" applyAlignment="1">
      <alignment horizontal="left" vertical="center" wrapText="1"/>
    </xf>
    <xf numFmtId="0" fontId="15" fillId="0" borderId="50" xfId="64" applyFont="1" applyBorder="1" applyAlignment="1">
      <alignment horizontal="center"/>
    </xf>
    <xf numFmtId="0" fontId="31" fillId="0" borderId="0" xfId="64" applyFont="1" applyAlignment="1">
      <alignment horizontal="left" vertical="center" wrapText="1"/>
    </xf>
    <xf numFmtId="0" fontId="15" fillId="0" borderId="0" xfId="64" applyFont="1" applyAlignment="1">
      <alignment vertical="center" wrapText="1"/>
    </xf>
    <xf numFmtId="0" fontId="15" fillId="0" borderId="0" xfId="64" applyFont="1" applyAlignment="1">
      <alignment horizontal="left" vertical="center"/>
    </xf>
    <xf numFmtId="178" fontId="15" fillId="0" borderId="6" xfId="8415" applyNumberFormat="1" applyFont="1" applyFill="1" applyBorder="1" applyAlignment="1">
      <alignment horizontal="right" vertical="center" wrapText="1"/>
    </xf>
    <xf numFmtId="0" fontId="31" fillId="0" borderId="7" xfId="64" applyFont="1" applyBorder="1" applyAlignment="1">
      <alignment horizontal="left" vertical="center" wrapText="1"/>
    </xf>
    <xf numFmtId="0" fontId="31" fillId="0" borderId="7" xfId="64" applyFont="1" applyBorder="1" applyAlignment="1">
      <alignment horizontal="center" vertical="center" wrapText="1"/>
    </xf>
    <xf numFmtId="3" fontId="31" fillId="0" borderId="7" xfId="8415" applyNumberFormat="1" applyFont="1" applyFill="1" applyBorder="1" applyAlignment="1">
      <alignment horizontal="right" vertical="center" wrapText="1"/>
    </xf>
    <xf numFmtId="205" fontId="52" fillId="0" borderId="6" xfId="8415" applyNumberFormat="1" applyFont="1" applyFill="1" applyBorder="1" applyAlignment="1">
      <alignment vertical="center"/>
    </xf>
    <xf numFmtId="178" fontId="30" fillId="0" borderId="50" xfId="13" applyNumberFormat="1" applyFont="1" applyFill="1" applyBorder="1" applyAlignment="1">
      <alignment horizontal="right" vertical="center" wrapText="1"/>
    </xf>
    <xf numFmtId="178" fontId="30" fillId="0" borderId="50" xfId="13" applyNumberFormat="1" applyFont="1" applyFill="1" applyBorder="1" applyAlignment="1">
      <alignment horizontal="right"/>
    </xf>
    <xf numFmtId="0" fontId="53" fillId="0" borderId="6" xfId="0" applyFont="1" applyBorder="1" applyAlignment="1">
      <alignment horizontal="center" vertical="center" wrapText="1"/>
    </xf>
    <xf numFmtId="0" fontId="53" fillId="5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3" fontId="15" fillId="0" borderId="6" xfId="4375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 wrapText="1"/>
    </xf>
    <xf numFmtId="194" fontId="15" fillId="0" borderId="6" xfId="57" applyNumberFormat="1" applyFont="1" applyFill="1" applyBorder="1" applyAlignment="1">
      <alignment vertical="center" wrapText="1"/>
    </xf>
    <xf numFmtId="196" fontId="15" fillId="0" borderId="0" xfId="0" applyNumberFormat="1" applyFont="1"/>
    <xf numFmtId="0" fontId="33" fillId="0" borderId="6" xfId="0" applyFont="1" applyBorder="1" applyAlignment="1">
      <alignment horizontal="center" vertical="center" wrapText="1"/>
    </xf>
    <xf numFmtId="0" fontId="31" fillId="0" borderId="6" xfId="0" quotePrefix="1" applyFont="1" applyBorder="1" applyAlignment="1">
      <alignment horizontal="center" vertical="center"/>
    </xf>
    <xf numFmtId="49" fontId="41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/>
    <xf numFmtId="0" fontId="41" fillId="0" borderId="0" xfId="64" applyFont="1" applyAlignment="1">
      <alignment horizontal="center" vertical="center"/>
    </xf>
    <xf numFmtId="187" fontId="42" fillId="0" borderId="0" xfId="64" applyNumberFormat="1" applyFont="1" applyAlignment="1">
      <alignment horizontal="center" vertical="center"/>
    </xf>
    <xf numFmtId="0" fontId="30" fillId="0" borderId="0" xfId="64" applyFont="1" applyAlignment="1">
      <alignment horizontal="center" vertical="center"/>
    </xf>
    <xf numFmtId="194" fontId="15" fillId="0" borderId="50" xfId="64" applyNumberFormat="1" applyFont="1" applyBorder="1" applyAlignment="1">
      <alignment horizontal="center" vertical="center"/>
    </xf>
    <xf numFmtId="0" fontId="15" fillId="0" borderId="0" xfId="64" applyFont="1" applyAlignment="1">
      <alignment horizontal="center" vertical="center"/>
    </xf>
    <xf numFmtId="194" fontId="53" fillId="0" borderId="6" xfId="12" applyNumberFormat="1" applyFont="1" applyFill="1" applyBorder="1" applyAlignment="1">
      <alignment horizontal="center" vertical="center" wrapText="1"/>
    </xf>
    <xf numFmtId="0" fontId="53" fillId="0" borderId="6" xfId="0" applyFont="1" applyBorder="1" applyAlignment="1">
      <alignment horizontal="left" vertical="center" wrapText="1"/>
    </xf>
    <xf numFmtId="0" fontId="15" fillId="0" borderId="0" xfId="8418" applyFont="1"/>
    <xf numFmtId="0" fontId="31" fillId="0" borderId="0" xfId="8418" applyFont="1" applyAlignment="1">
      <alignment horizontal="center"/>
    </xf>
    <xf numFmtId="176" fontId="31" fillId="0" borderId="0" xfId="0" applyNumberFormat="1" applyFont="1" applyAlignment="1">
      <alignment horizontal="center" wrapText="1"/>
    </xf>
    <xf numFmtId="176" fontId="29" fillId="0" borderId="0" xfId="0" applyNumberFormat="1" applyFont="1" applyAlignment="1">
      <alignment horizontal="center"/>
    </xf>
    <xf numFmtId="176" fontId="31" fillId="0" borderId="0" xfId="0" applyNumberFormat="1" applyFont="1" applyAlignment="1">
      <alignment horizontal="center"/>
    </xf>
    <xf numFmtId="176" fontId="15" fillId="0" borderId="0" xfId="0" applyNumberFormat="1" applyFont="1"/>
    <xf numFmtId="176" fontId="31" fillId="0" borderId="5" xfId="0" applyNumberFormat="1" applyFont="1" applyBorder="1" applyAlignment="1">
      <alignment horizontal="center" vertical="center" wrapText="1"/>
    </xf>
    <xf numFmtId="178" fontId="31" fillId="0" borderId="8" xfId="8418" applyNumberFormat="1" applyFont="1" applyBorder="1"/>
    <xf numFmtId="0" fontId="15" fillId="5" borderId="6" xfId="4306" applyFont="1" applyFill="1" applyBorder="1" applyAlignment="1">
      <alignment horizontal="center" vertical="center"/>
    </xf>
    <xf numFmtId="205" fontId="15" fillId="0" borderId="6" xfId="8412" applyNumberFormat="1" applyFont="1" applyFill="1" applyBorder="1" applyAlignment="1">
      <alignment horizontal="right" vertical="center"/>
    </xf>
    <xf numFmtId="0" fontId="15" fillId="5" borderId="6" xfId="4306" quotePrefix="1" applyFont="1" applyFill="1" applyBorder="1" applyAlignment="1">
      <alignment horizontal="center" vertical="center"/>
    </xf>
    <xf numFmtId="0" fontId="15" fillId="5" borderId="6" xfId="4306" quotePrefix="1" applyFont="1" applyFill="1" applyBorder="1" applyAlignment="1">
      <alignment vertical="center" wrapText="1"/>
    </xf>
    <xf numFmtId="178" fontId="29" fillId="0" borderId="8" xfId="8418" applyNumberFormat="1" applyFont="1" applyBorder="1"/>
    <xf numFmtId="205" fontId="31" fillId="0" borderId="6" xfId="8412" applyNumberFormat="1" applyFont="1" applyFill="1" applyBorder="1" applyAlignment="1">
      <alignment horizontal="right" vertical="center"/>
    </xf>
    <xf numFmtId="0" fontId="31" fillId="5" borderId="6" xfId="4306" applyFont="1" applyFill="1" applyBorder="1" applyAlignment="1">
      <alignment horizontal="center" vertical="center"/>
    </xf>
    <xf numFmtId="178" fontId="15" fillId="0" borderId="6" xfId="8412" applyNumberFormat="1" applyFont="1" applyFill="1" applyBorder="1" applyAlignment="1">
      <alignment horizontal="right" vertical="center"/>
    </xf>
    <xf numFmtId="205" fontId="15" fillId="0" borderId="6" xfId="8412" applyNumberFormat="1" applyFont="1" applyFill="1" applyBorder="1" applyAlignment="1">
      <alignment horizontal="right" vertical="center" wrapText="1"/>
    </xf>
    <xf numFmtId="0" fontId="15" fillId="0" borderId="6" xfId="8418" applyFont="1" applyBorder="1"/>
    <xf numFmtId="178" fontId="15" fillId="0" borderId="6" xfId="8418" applyNumberFormat="1" applyFont="1" applyBorder="1"/>
    <xf numFmtId="0" fontId="15" fillId="5" borderId="6" xfId="4306" applyFont="1" applyFill="1" applyBorder="1" applyAlignment="1">
      <alignment vertical="center" wrapText="1"/>
    </xf>
    <xf numFmtId="178" fontId="15" fillId="0" borderId="0" xfId="8412" applyNumberFormat="1" applyFont="1" applyFill="1"/>
    <xf numFmtId="0" fontId="15" fillId="5" borderId="49" xfId="25" applyFont="1" applyFill="1" applyBorder="1" applyAlignment="1">
      <alignment horizontal="left" vertical="center" wrapText="1"/>
    </xf>
    <xf numFmtId="0" fontId="15" fillId="5" borderId="49" xfId="25" applyFont="1" applyFill="1" applyBorder="1" applyAlignment="1">
      <alignment horizontal="center" vertical="center" wrapText="1"/>
    </xf>
    <xf numFmtId="178" fontId="15" fillId="0" borderId="49" xfId="8412" applyNumberFormat="1" applyFont="1" applyFill="1" applyBorder="1" applyAlignment="1">
      <alignment vertical="center"/>
    </xf>
    <xf numFmtId="0" fontId="15" fillId="0" borderId="49" xfId="8418" applyFont="1" applyBorder="1"/>
    <xf numFmtId="0" fontId="15" fillId="5" borderId="6" xfId="4283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169" fontId="11" fillId="0" borderId="0" xfId="0" applyNumberFormat="1" applyFont="1" applyAlignment="1">
      <alignment vertical="center"/>
    </xf>
    <xf numFmtId="1" fontId="15" fillId="0" borderId="6" xfId="4420" applyNumberFormat="1" applyFont="1" applyFill="1" applyBorder="1" applyAlignment="1">
      <alignment horizontal="right" vertical="center" wrapText="1"/>
    </xf>
    <xf numFmtId="178" fontId="12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84" fillId="0" borderId="0" xfId="8419" applyFont="1"/>
    <xf numFmtId="0" fontId="12" fillId="0" borderId="0" xfId="0" applyFont="1" applyAlignment="1">
      <alignment vertical="center"/>
    </xf>
    <xf numFmtId="0" fontId="31" fillId="0" borderId="6" xfId="0" quotePrefix="1" applyFont="1" applyBorder="1" applyAlignment="1">
      <alignment horizontal="left" vertical="center" wrapText="1"/>
    </xf>
    <xf numFmtId="0" fontId="12" fillId="0" borderId="0" xfId="0" applyFont="1"/>
    <xf numFmtId="187" fontId="31" fillId="0" borderId="6" xfId="4420" applyNumberFormat="1" applyFont="1" applyFill="1" applyBorder="1" applyAlignment="1">
      <alignment horizontal="right" vertical="center" wrapText="1"/>
    </xf>
    <xf numFmtId="187" fontId="15" fillId="0" borderId="6" xfId="4420" applyNumberFormat="1" applyFont="1" applyFill="1" applyBorder="1" applyAlignment="1">
      <alignment horizontal="right" vertical="center" wrapText="1"/>
    </xf>
    <xf numFmtId="0" fontId="30" fillId="0" borderId="6" xfId="0" applyFont="1" applyBorder="1" applyAlignment="1">
      <alignment vertical="center" wrapText="1"/>
    </xf>
    <xf numFmtId="0" fontId="15" fillId="0" borderId="50" xfId="0" applyFont="1" applyBorder="1" applyAlignment="1">
      <alignment vertical="center" wrapText="1"/>
    </xf>
    <xf numFmtId="0" fontId="15" fillId="0" borderId="50" xfId="0" applyFont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/>
    </xf>
    <xf numFmtId="0" fontId="31" fillId="5" borderId="7" xfId="0" applyFont="1" applyFill="1" applyBorder="1" applyAlignment="1">
      <alignment horizontal="left" vertical="center" wrapText="1"/>
    </xf>
    <xf numFmtId="194" fontId="11" fillId="0" borderId="6" xfId="0" applyNumberFormat="1" applyFont="1" applyBorder="1" applyAlignment="1">
      <alignment horizontal="center" vertical="center" wrapText="1"/>
    </xf>
    <xf numFmtId="187" fontId="29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horizontal="center" vertical="center"/>
    </xf>
    <xf numFmtId="0" fontId="30" fillId="5" borderId="0" xfId="0" applyFont="1" applyFill="1" applyAlignment="1">
      <alignment vertical="center"/>
    </xf>
    <xf numFmtId="175" fontId="30" fillId="5" borderId="0" xfId="0" applyNumberFormat="1" applyFont="1" applyFill="1" applyAlignment="1">
      <alignment vertical="center"/>
    </xf>
    <xf numFmtId="0" fontId="15" fillId="5" borderId="6" xfId="0" applyFont="1" applyFill="1" applyBorder="1" applyAlignment="1">
      <alignment vertical="center"/>
    </xf>
    <xf numFmtId="3" fontId="15" fillId="0" borderId="6" xfId="0" applyNumberFormat="1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3" fontId="31" fillId="5" borderId="6" xfId="0" applyNumberFormat="1" applyFont="1" applyFill="1" applyBorder="1" applyAlignment="1">
      <alignment horizontal="right" vertical="center" wrapText="1"/>
    </xf>
    <xf numFmtId="0" fontId="15" fillId="5" borderId="6" xfId="0" applyFont="1" applyFill="1" applyBorder="1" applyAlignment="1">
      <alignment horizontal="right" vertical="center" wrapText="1"/>
    </xf>
    <xf numFmtId="0" fontId="31" fillId="5" borderId="6" xfId="0" quotePrefix="1" applyFont="1" applyFill="1" applyBorder="1" applyAlignment="1">
      <alignment horizontal="center" vertical="center" wrapText="1"/>
    </xf>
    <xf numFmtId="0" fontId="15" fillId="5" borderId="6" xfId="0" quotePrefix="1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right" vertical="center" wrapText="1"/>
    </xf>
    <xf numFmtId="1" fontId="31" fillId="5" borderId="6" xfId="29" applyFont="1" applyFill="1" applyBorder="1" applyAlignment="1">
      <alignment horizontal="center" vertical="center"/>
    </xf>
    <xf numFmtId="49" fontId="31" fillId="5" borderId="6" xfId="0" quotePrefix="1" applyNumberFormat="1" applyFont="1" applyFill="1" applyBorder="1" applyAlignment="1">
      <alignment vertical="center" wrapText="1"/>
    </xf>
    <xf numFmtId="0" fontId="31" fillId="5" borderId="6" xfId="0" applyFont="1" applyFill="1" applyBorder="1" applyAlignment="1">
      <alignment vertical="center"/>
    </xf>
    <xf numFmtId="1" fontId="15" fillId="5" borderId="6" xfId="29" applyFont="1" applyFill="1" applyBorder="1" applyAlignment="1">
      <alignment horizontal="center" vertical="center"/>
    </xf>
    <xf numFmtId="1" fontId="15" fillId="5" borderId="0" xfId="29" applyFont="1" applyFill="1" applyAlignment="1">
      <alignment vertical="center"/>
    </xf>
    <xf numFmtId="0" fontId="15" fillId="5" borderId="0" xfId="0" applyFont="1" applyFill="1" applyAlignment="1">
      <alignment horizontal="center" vertical="center"/>
    </xf>
    <xf numFmtId="175" fontId="15" fillId="5" borderId="0" xfId="0" applyNumberFormat="1" applyFont="1" applyFill="1" applyAlignment="1">
      <alignment vertical="center"/>
    </xf>
    <xf numFmtId="0" fontId="15" fillId="0" borderId="64" xfId="0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 wrapText="1"/>
    </xf>
    <xf numFmtId="3" fontId="31" fillId="0" borderId="6" xfId="0" applyNumberFormat="1" applyFont="1" applyBorder="1" applyAlignment="1">
      <alignment horizontal="center" vertical="center" wrapText="1"/>
    </xf>
    <xf numFmtId="2" fontId="31" fillId="0" borderId="6" xfId="0" applyNumberFormat="1" applyFont="1" applyBorder="1" applyAlignment="1">
      <alignment horizontal="center" vertical="center" wrapText="1"/>
    </xf>
    <xf numFmtId="175" fontId="15" fillId="0" borderId="6" xfId="0" applyNumberFormat="1" applyFont="1" applyBorder="1" applyAlignment="1">
      <alignment horizontal="center" vertical="center" wrapText="1"/>
    </xf>
    <xf numFmtId="194" fontId="15" fillId="0" borderId="0" xfId="12" applyNumberFormat="1" applyFont="1" applyFill="1"/>
    <xf numFmtId="194" fontId="31" fillId="0" borderId="0" xfId="12" applyNumberFormat="1" applyFont="1" applyFill="1" applyBorder="1" applyAlignment="1">
      <alignment horizontal="center"/>
    </xf>
    <xf numFmtId="194" fontId="31" fillId="0" borderId="5" xfId="12" applyNumberFormat="1" applyFont="1" applyFill="1" applyBorder="1" applyAlignment="1">
      <alignment horizontal="center" vertical="center" wrapText="1"/>
    </xf>
    <xf numFmtId="194" fontId="31" fillId="0" borderId="6" xfId="12" applyNumberFormat="1" applyFont="1" applyFill="1" applyBorder="1" applyAlignment="1">
      <alignment horizontal="right" vertical="center"/>
    </xf>
    <xf numFmtId="194" fontId="15" fillId="0" borderId="49" xfId="12" applyNumberFormat="1" applyFont="1" applyFill="1" applyBorder="1" applyAlignment="1">
      <alignment vertical="center"/>
    </xf>
    <xf numFmtId="194" fontId="15" fillId="0" borderId="6" xfId="12" applyNumberFormat="1" applyFont="1" applyFill="1" applyBorder="1"/>
    <xf numFmtId="177" fontId="15" fillId="0" borderId="6" xfId="12" applyNumberFormat="1" applyFont="1" applyFill="1" applyBorder="1" applyAlignment="1">
      <alignment horizontal="right" vertical="center"/>
    </xf>
    <xf numFmtId="177" fontId="15" fillId="0" borderId="6" xfId="8412" applyNumberFormat="1" applyFont="1" applyFill="1" applyBorder="1" applyAlignment="1">
      <alignment horizontal="right" vertical="center"/>
    </xf>
    <xf numFmtId="0" fontId="53" fillId="64" borderId="6" xfId="32" applyFont="1" applyFill="1" applyBorder="1" applyAlignment="1">
      <alignment horizontal="center" vertical="center" wrapText="1"/>
    </xf>
    <xf numFmtId="0" fontId="53" fillId="64" borderId="6" xfId="64" quotePrefix="1" applyFont="1" applyFill="1" applyBorder="1" applyAlignment="1">
      <alignment vertical="center" wrapText="1"/>
    </xf>
    <xf numFmtId="0" fontId="53" fillId="64" borderId="6" xfId="64" applyFont="1" applyFill="1" applyBorder="1" applyAlignment="1">
      <alignment horizontal="center" vertical="center"/>
    </xf>
    <xf numFmtId="169" fontId="53" fillId="64" borderId="6" xfId="12" applyFont="1" applyFill="1" applyBorder="1"/>
    <xf numFmtId="1" fontId="53" fillId="64" borderId="0" xfId="30" applyFont="1" applyFill="1"/>
    <xf numFmtId="1" fontId="53" fillId="64" borderId="6" xfId="30" applyFont="1" applyFill="1" applyBorder="1"/>
    <xf numFmtId="1" fontId="282" fillId="64" borderId="6" xfId="30" applyFont="1" applyFill="1" applyBorder="1" applyAlignment="1">
      <alignment horizontal="center" vertical="center" wrapText="1"/>
    </xf>
    <xf numFmtId="0" fontId="41" fillId="0" borderId="6" xfId="64" applyFont="1" applyBorder="1" applyAlignment="1">
      <alignment horizontal="center" vertical="center" wrapText="1"/>
    </xf>
    <xf numFmtId="0" fontId="29" fillId="0" borderId="6" xfId="64" quotePrefix="1" applyFont="1" applyBorder="1" applyAlignment="1">
      <alignment horizontal="center" vertical="center" wrapText="1"/>
    </xf>
    <xf numFmtId="0" fontId="29" fillId="0" borderId="0" xfId="64" applyFont="1" applyAlignment="1">
      <alignment vertical="top" wrapText="1"/>
    </xf>
    <xf numFmtId="0" fontId="42" fillId="0" borderId="6" xfId="64" applyFont="1" applyBorder="1" applyAlignment="1">
      <alignment horizontal="center" vertical="center" wrapText="1"/>
    </xf>
    <xf numFmtId="169" fontId="29" fillId="0" borderId="6" xfId="12" applyFont="1" applyFill="1" applyBorder="1"/>
    <xf numFmtId="0" fontId="29" fillId="0" borderId="6" xfId="32" applyFont="1" applyBorder="1" applyAlignment="1">
      <alignment horizontal="center" vertical="center" wrapText="1"/>
    </xf>
    <xf numFmtId="0" fontId="29" fillId="0" borderId="6" xfId="64" applyFont="1" applyBorder="1" applyAlignment="1">
      <alignment vertical="center"/>
    </xf>
    <xf numFmtId="0" fontId="29" fillId="0" borderId="6" xfId="64" applyFont="1" applyBorder="1" applyAlignment="1">
      <alignment horizontal="center" vertical="center"/>
    </xf>
    <xf numFmtId="0" fontId="29" fillId="0" borderId="6" xfId="64" quotePrefix="1" applyFont="1" applyBorder="1" applyAlignment="1">
      <alignment vertical="center" wrapText="1"/>
    </xf>
    <xf numFmtId="169" fontId="29" fillId="0" borderId="6" xfId="12" applyFont="1" applyFill="1" applyBorder="1" applyAlignment="1">
      <alignment wrapText="1"/>
    </xf>
    <xf numFmtId="1" fontId="29" fillId="0" borderId="0" xfId="30" applyFont="1" applyAlignment="1">
      <alignment wrapText="1"/>
    </xf>
    <xf numFmtId="0" fontId="276" fillId="0" borderId="0" xfId="64" applyFont="1"/>
    <xf numFmtId="0" fontId="278" fillId="0" borderId="0" xfId="64" applyFont="1"/>
    <xf numFmtId="0" fontId="276" fillId="0" borderId="5" xfId="64" applyFont="1" applyBorder="1" applyAlignment="1">
      <alignment horizontal="center" vertical="center" wrapText="1"/>
    </xf>
    <xf numFmtId="0" fontId="276" fillId="0" borderId="7" xfId="64" applyFont="1" applyBorder="1" applyAlignment="1">
      <alignment horizontal="center" vertical="center" wrapText="1"/>
    </xf>
    <xf numFmtId="1" fontId="276" fillId="0" borderId="7" xfId="8291" applyNumberFormat="1" applyFont="1" applyBorder="1" applyAlignment="1">
      <alignment vertical="center" wrapText="1"/>
    </xf>
    <xf numFmtId="0" fontId="278" fillId="0" borderId="7" xfId="64" applyFont="1" applyBorder="1" applyAlignment="1">
      <alignment horizontal="center" vertical="center" wrapText="1"/>
    </xf>
    <xf numFmtId="178" fontId="41" fillId="0" borderId="7" xfId="12" applyNumberFormat="1" applyFont="1" applyFill="1" applyBorder="1" applyAlignment="1">
      <alignment horizontal="right" vertical="center"/>
    </xf>
    <xf numFmtId="0" fontId="276" fillId="0" borderId="8" xfId="64" applyFont="1" applyBorder="1" applyAlignment="1">
      <alignment horizontal="center" vertical="center" wrapText="1"/>
    </xf>
    <xf numFmtId="1" fontId="41" fillId="5" borderId="6" xfId="8421" applyNumberFormat="1" applyFont="1" applyFill="1" applyBorder="1" applyAlignment="1">
      <alignment vertical="center" wrapText="1"/>
    </xf>
    <xf numFmtId="1" fontId="41" fillId="5" borderId="6" xfId="8421" applyNumberFormat="1" applyFont="1" applyFill="1" applyBorder="1" applyAlignment="1">
      <alignment horizontal="center" vertical="center" wrapText="1"/>
    </xf>
    <xf numFmtId="0" fontId="278" fillId="0" borderId="8" xfId="64" applyFont="1" applyBorder="1" applyAlignment="1">
      <alignment horizontal="center" vertical="center" wrapText="1"/>
    </xf>
    <xf numFmtId="178" fontId="41" fillId="0" borderId="8" xfId="12" applyNumberFormat="1" applyFont="1" applyFill="1" applyBorder="1" applyAlignment="1">
      <alignment horizontal="right" vertical="center"/>
    </xf>
    <xf numFmtId="1" fontId="288" fillId="5" borderId="6" xfId="8421" applyNumberFormat="1" applyFont="1" applyFill="1" applyBorder="1" applyAlignment="1">
      <alignment horizontal="left" vertical="center" wrapText="1"/>
    </xf>
    <xf numFmtId="1" fontId="288" fillId="5" borderId="6" xfId="8421" applyNumberFormat="1" applyFont="1" applyFill="1" applyBorder="1" applyAlignment="1">
      <alignment horizontal="center" vertical="center" wrapText="1"/>
    </xf>
    <xf numFmtId="178" fontId="288" fillId="5" borderId="6" xfId="8412" applyNumberFormat="1" applyFont="1" applyFill="1" applyBorder="1" applyAlignment="1">
      <alignment horizontal="center" vertical="center" wrapText="1"/>
    </xf>
    <xf numFmtId="194" fontId="278" fillId="0" borderId="8" xfId="12" applyNumberFormat="1" applyFont="1" applyFill="1" applyBorder="1" applyAlignment="1" applyProtection="1">
      <alignment horizontal="center" vertical="center" wrapText="1"/>
    </xf>
    <xf numFmtId="1" fontId="288" fillId="5" borderId="6" xfId="8421" applyNumberFormat="1" applyFont="1" applyFill="1" applyBorder="1" applyAlignment="1">
      <alignment vertical="center" wrapText="1"/>
    </xf>
    <xf numFmtId="0" fontId="41" fillId="5" borderId="6" xfId="64" applyFont="1" applyFill="1" applyBorder="1" applyAlignment="1">
      <alignment vertical="center" wrapText="1"/>
    </xf>
    <xf numFmtId="178" fontId="41" fillId="5" borderId="6" xfId="8412" applyNumberFormat="1" applyFont="1" applyFill="1" applyBorder="1" applyAlignment="1">
      <alignment horizontal="left" vertical="center" wrapText="1"/>
    </xf>
    <xf numFmtId="178" fontId="41" fillId="5" borderId="6" xfId="8422" applyNumberFormat="1" applyFont="1" applyFill="1" applyBorder="1" applyAlignment="1">
      <alignment horizontal="center" vertical="center" wrapText="1" readingOrder="1"/>
    </xf>
    <xf numFmtId="178" fontId="41" fillId="5" borderId="6" xfId="8412" applyNumberFormat="1" applyFont="1" applyFill="1" applyBorder="1" applyAlignment="1">
      <alignment horizontal="center" vertical="center" wrapText="1"/>
    </xf>
    <xf numFmtId="178" fontId="41" fillId="5" borderId="6" xfId="8412" applyNumberFormat="1" applyFont="1" applyFill="1" applyBorder="1" applyAlignment="1">
      <alignment horizontal="right" vertical="center" wrapText="1"/>
    </xf>
    <xf numFmtId="0" fontId="41" fillId="5" borderId="6" xfId="64" applyFont="1" applyFill="1" applyBorder="1" applyAlignment="1">
      <alignment vertical="center" wrapText="1" readingOrder="1"/>
    </xf>
    <xf numFmtId="178" fontId="41" fillId="5" borderId="6" xfId="58" applyNumberFormat="1" applyFont="1" applyFill="1" applyBorder="1" applyAlignment="1">
      <alignment horizontal="center" vertical="center" wrapText="1"/>
    </xf>
    <xf numFmtId="178" fontId="41" fillId="5" borderId="6" xfId="4501" applyNumberFormat="1" applyFont="1" applyFill="1" applyBorder="1" applyAlignment="1">
      <alignment horizontal="left" vertical="center" wrapText="1" readingOrder="1"/>
    </xf>
    <xf numFmtId="0" fontId="41" fillId="5" borderId="6" xfId="64" applyFont="1" applyFill="1" applyBorder="1" applyAlignment="1">
      <alignment horizontal="left" vertical="center" wrapText="1"/>
    </xf>
    <xf numFmtId="0" fontId="41" fillId="5" borderId="6" xfId="4365" applyFont="1" applyFill="1" applyBorder="1" applyAlignment="1">
      <alignment horizontal="left" vertical="center" wrapText="1"/>
    </xf>
    <xf numFmtId="178" fontId="41" fillId="5" borderId="6" xfId="8412" applyNumberFormat="1" applyFont="1" applyFill="1" applyBorder="1" applyAlignment="1">
      <alignment horizontal="center" vertical="center" wrapText="1" readingOrder="1"/>
    </xf>
    <xf numFmtId="0" fontId="33" fillId="5" borderId="6" xfId="64" applyFont="1" applyFill="1" applyBorder="1" applyAlignment="1">
      <alignment horizontal="center" vertical="center" wrapText="1"/>
    </xf>
    <xf numFmtId="0" fontId="33" fillId="5" borderId="6" xfId="64" applyFont="1" applyFill="1" applyBorder="1" applyAlignment="1">
      <alignment horizontal="left" vertical="center" wrapText="1"/>
    </xf>
    <xf numFmtId="178" fontId="41" fillId="5" borderId="6" xfId="12" applyNumberFormat="1" applyFont="1" applyFill="1" applyBorder="1" applyAlignment="1">
      <alignment horizontal="center" vertical="center" wrapText="1"/>
    </xf>
    <xf numFmtId="49" fontId="41" fillId="5" borderId="6" xfId="12" applyNumberFormat="1" applyFont="1" applyFill="1" applyBorder="1" applyAlignment="1">
      <alignment horizontal="center" vertical="center" wrapText="1"/>
    </xf>
    <xf numFmtId="178" fontId="41" fillId="5" borderId="6" xfId="12" applyNumberFormat="1" applyFont="1" applyFill="1" applyBorder="1" applyAlignment="1">
      <alignment horizontal="right" vertical="center"/>
    </xf>
    <xf numFmtId="0" fontId="41" fillId="5" borderId="6" xfId="64" applyFont="1" applyFill="1" applyBorder="1" applyAlignment="1">
      <alignment horizontal="center" vertical="center" wrapText="1"/>
    </xf>
    <xf numFmtId="0" fontId="41" fillId="5" borderId="6" xfId="64" applyFont="1" applyFill="1" applyBorder="1" applyAlignment="1">
      <alignment horizontal="center" vertical="center"/>
    </xf>
    <xf numFmtId="178" fontId="289" fillId="5" borderId="6" xfId="64" applyNumberFormat="1" applyFont="1" applyFill="1" applyBorder="1" applyAlignment="1">
      <alignment vertical="center"/>
    </xf>
    <xf numFmtId="0" fontId="41" fillId="5" borderId="50" xfId="64" applyFont="1" applyFill="1" applyBorder="1" applyAlignment="1">
      <alignment horizontal="center" vertical="center" wrapText="1"/>
    </xf>
    <xf numFmtId="0" fontId="41" fillId="5" borderId="50" xfId="8413" applyFont="1" applyFill="1" applyBorder="1" applyAlignment="1">
      <alignment horizontal="left" vertical="center" wrapText="1"/>
    </xf>
    <xf numFmtId="178" fontId="41" fillId="5" borderId="50" xfId="12" applyNumberFormat="1" applyFont="1" applyFill="1" applyBorder="1" applyAlignment="1">
      <alignment horizontal="center" vertical="center" wrapText="1"/>
    </xf>
    <xf numFmtId="49" fontId="41" fillId="5" borderId="50" xfId="12" applyNumberFormat="1" applyFont="1" applyFill="1" applyBorder="1" applyAlignment="1">
      <alignment horizontal="center" vertical="center" wrapText="1"/>
    </xf>
    <xf numFmtId="178" fontId="41" fillId="5" borderId="50" xfId="12" applyNumberFormat="1" applyFont="1" applyFill="1" applyBorder="1" applyAlignment="1">
      <alignment horizontal="right" vertical="center" wrapText="1"/>
    </xf>
    <xf numFmtId="0" fontId="41" fillId="5" borderId="50" xfId="8413" applyFont="1" applyFill="1" applyBorder="1" applyAlignment="1">
      <alignment horizontal="center" vertical="center" wrapText="1"/>
    </xf>
    <xf numFmtId="0" fontId="41" fillId="5" borderId="50" xfId="64" applyFont="1" applyFill="1" applyBorder="1" applyAlignment="1">
      <alignment horizontal="center" vertical="center"/>
    </xf>
    <xf numFmtId="178" fontId="41" fillId="5" borderId="50" xfId="64" applyNumberFormat="1" applyFont="1" applyFill="1" applyBorder="1" applyAlignment="1">
      <alignment vertical="center"/>
    </xf>
    <xf numFmtId="169" fontId="31" fillId="5" borderId="0" xfId="12" applyFont="1" applyFill="1" applyBorder="1" applyAlignment="1">
      <alignment horizontal="center" vertical="center" wrapText="1"/>
    </xf>
    <xf numFmtId="169" fontId="29" fillId="5" borderId="0" xfId="12" applyFont="1" applyFill="1" applyBorder="1" applyAlignment="1">
      <alignment horizontal="center" vertical="center" wrapText="1"/>
    </xf>
    <xf numFmtId="169" fontId="15" fillId="5" borderId="0" xfId="12" applyFont="1" applyFill="1" applyAlignment="1">
      <alignment vertical="center" wrapText="1"/>
    </xf>
    <xf numFmtId="169" fontId="15" fillId="5" borderId="0" xfId="12" applyFont="1" applyFill="1" applyBorder="1" applyAlignment="1">
      <alignment vertical="center" wrapText="1"/>
    </xf>
    <xf numFmtId="169" fontId="53" fillId="0" borderId="6" xfId="12" applyFont="1" applyFill="1" applyBorder="1" applyAlignment="1">
      <alignment vertical="center" wrapText="1"/>
    </xf>
    <xf numFmtId="0" fontId="32" fillId="0" borderId="6" xfId="0" quotePrefix="1" applyFont="1" applyBorder="1" applyAlignment="1">
      <alignment horizontal="center" vertical="center" wrapText="1"/>
    </xf>
    <xf numFmtId="3" fontId="31" fillId="0" borderId="0" xfId="0" applyNumberFormat="1" applyFont="1"/>
    <xf numFmtId="0" fontId="29" fillId="0" borderId="6" xfId="0" applyFont="1" applyBorder="1" applyAlignment="1">
      <alignment vertical="center" wrapText="1"/>
    </xf>
    <xf numFmtId="0" fontId="29" fillId="0" borderId="0" xfId="0" applyFont="1"/>
    <xf numFmtId="0" fontId="15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vertical="center" wrapText="1"/>
    </xf>
    <xf numFmtId="0" fontId="41" fillId="0" borderId="6" xfId="0" applyFont="1" applyBorder="1" applyAlignment="1">
      <alignment horizontal="center" vertical="center" wrapText="1"/>
    </xf>
    <xf numFmtId="3" fontId="29" fillId="0" borderId="0" xfId="0" applyNumberFormat="1" applyFont="1"/>
    <xf numFmtId="49" fontId="33" fillId="0" borderId="6" xfId="0" applyNumberFormat="1" applyFont="1" applyBorder="1" applyAlignment="1">
      <alignment horizontal="center" vertical="center" wrapText="1"/>
    </xf>
    <xf numFmtId="1" fontId="15" fillId="0" borderId="0" xfId="30" applyFont="1" applyAlignment="1">
      <alignment horizontal="center" vertical="center"/>
    </xf>
    <xf numFmtId="176" fontId="31" fillId="0" borderId="0" xfId="30" applyNumberFormat="1" applyFont="1" applyAlignment="1">
      <alignment horizontal="center" vertical="center"/>
    </xf>
    <xf numFmtId="3" fontId="15" fillId="0" borderId="8" xfId="64" applyNumberFormat="1" applyFont="1" applyBorder="1" applyAlignment="1">
      <alignment horizontal="center" vertical="center"/>
    </xf>
    <xf numFmtId="2" fontId="31" fillId="0" borderId="8" xfId="64" applyNumberFormat="1" applyFont="1" applyBorder="1" applyAlignment="1">
      <alignment horizontal="center" vertical="center" wrapText="1"/>
    </xf>
    <xf numFmtId="0" fontId="15" fillId="0" borderId="6" xfId="64" applyFont="1" applyBorder="1" applyAlignment="1">
      <alignment horizontal="right" vertical="center" wrapText="1"/>
    </xf>
    <xf numFmtId="178" fontId="15" fillId="0" borderId="6" xfId="12" applyNumberFormat="1" applyFont="1" applyFill="1" applyBorder="1" applyAlignment="1">
      <alignment horizontal="center" vertical="center" wrapText="1"/>
    </xf>
    <xf numFmtId="2" fontId="30" fillId="0" borderId="6" xfId="64" applyNumberFormat="1" applyFont="1" applyBorder="1" applyAlignment="1">
      <alignment horizontal="center" vertical="center" wrapText="1"/>
    </xf>
    <xf numFmtId="176" fontId="15" fillId="0" borderId="50" xfId="30" applyNumberFormat="1" applyFont="1" applyBorder="1" applyAlignment="1">
      <alignment horizontal="center" vertical="center"/>
    </xf>
    <xf numFmtId="176" fontId="15" fillId="0" borderId="0" xfId="30" applyNumberFormat="1" applyFont="1" applyAlignment="1">
      <alignment horizontal="center" vertical="center"/>
    </xf>
    <xf numFmtId="3" fontId="15" fillId="0" borderId="0" xfId="30" applyNumberFormat="1" applyFont="1" applyAlignment="1">
      <alignment horizontal="center" vertical="center"/>
    </xf>
    <xf numFmtId="178" fontId="15" fillId="0" borderId="8" xfId="57" applyNumberFormat="1" applyFont="1" applyFill="1" applyBorder="1" applyAlignment="1">
      <alignment horizontal="center" vertical="center" wrapText="1"/>
    </xf>
    <xf numFmtId="1" fontId="15" fillId="0" borderId="6" xfId="64" applyNumberFormat="1" applyFont="1" applyBorder="1" applyAlignment="1">
      <alignment horizontal="center" vertical="center" wrapText="1"/>
    </xf>
    <xf numFmtId="1" fontId="15" fillId="0" borderId="6" xfId="12" applyNumberFormat="1" applyFont="1" applyFill="1" applyBorder="1" applyAlignment="1">
      <alignment horizontal="center" vertical="center" wrapText="1"/>
    </xf>
    <xf numFmtId="178" fontId="15" fillId="0" borderId="6" xfId="64" applyNumberFormat="1" applyFont="1" applyBorder="1" applyAlignment="1">
      <alignment horizontal="center" vertical="center" wrapText="1"/>
    </xf>
    <xf numFmtId="2" fontId="31" fillId="0" borderId="6" xfId="64" applyNumberFormat="1" applyFont="1" applyBorder="1" applyAlignment="1">
      <alignment horizontal="center" vertical="center" wrapText="1"/>
    </xf>
    <xf numFmtId="194" fontId="15" fillId="0" borderId="6" xfId="53" applyNumberFormat="1" applyFont="1" applyFill="1" applyBorder="1" applyAlignment="1">
      <alignment horizontal="center" vertical="center" wrapText="1"/>
    </xf>
    <xf numFmtId="194" fontId="15" fillId="0" borderId="6" xfId="64" applyNumberFormat="1" applyFont="1" applyBorder="1" applyAlignment="1">
      <alignment horizontal="center" vertical="center"/>
    </xf>
    <xf numFmtId="3" fontId="15" fillId="0" borderId="50" xfId="30" applyNumberFormat="1" applyFont="1" applyBorder="1" applyAlignment="1">
      <alignment horizontal="center" vertical="center"/>
    </xf>
    <xf numFmtId="187" fontId="52" fillId="0" borderId="5" xfId="65" applyNumberFormat="1" applyFont="1" applyBorder="1" applyAlignment="1">
      <alignment vertical="center" wrapText="1"/>
    </xf>
    <xf numFmtId="0" fontId="279" fillId="0" borderId="5" xfId="65" applyFont="1" applyBorder="1" applyAlignment="1">
      <alignment horizontal="left" vertical="center" wrapText="1"/>
    </xf>
    <xf numFmtId="0" fontId="279" fillId="0" borderId="5" xfId="65" applyFont="1" applyBorder="1" applyAlignment="1">
      <alignment horizontal="center" vertical="center" wrapText="1"/>
    </xf>
    <xf numFmtId="169" fontId="279" fillId="0" borderId="5" xfId="12" applyFont="1" applyFill="1" applyBorder="1" applyAlignment="1">
      <alignment horizontal="right" vertical="center" wrapText="1"/>
    </xf>
    <xf numFmtId="3" fontId="279" fillId="0" borderId="5" xfId="1257" applyNumberFormat="1" applyFont="1" applyFill="1" applyBorder="1" applyAlignment="1">
      <alignment horizontal="right" vertical="center" wrapText="1"/>
    </xf>
    <xf numFmtId="0" fontId="279" fillId="0" borderId="5" xfId="65" applyFont="1" applyBorder="1" applyAlignment="1">
      <alignment vertical="center" wrapText="1"/>
    </xf>
    <xf numFmtId="3" fontId="279" fillId="0" borderId="5" xfId="65" applyNumberFormat="1" applyFont="1" applyBorder="1" applyAlignment="1">
      <alignment vertical="center" wrapText="1"/>
    </xf>
    <xf numFmtId="0" fontId="290" fillId="0" borderId="5" xfId="65" applyFont="1" applyBorder="1" applyAlignment="1">
      <alignment horizontal="center" vertical="center" wrapText="1"/>
    </xf>
    <xf numFmtId="187" fontId="279" fillId="0" borderId="5" xfId="64" quotePrefix="1" applyNumberFormat="1" applyFont="1" applyBorder="1" applyAlignment="1">
      <alignment horizontal="center" vertical="center" wrapText="1"/>
    </xf>
    <xf numFmtId="0" fontId="279" fillId="0" borderId="5" xfId="56" applyFont="1" applyBorder="1" applyAlignment="1">
      <alignment horizontal="center" vertical="center" wrapText="1"/>
    </xf>
    <xf numFmtId="0" fontId="279" fillId="0" borderId="5" xfId="64" applyFont="1" applyBorder="1" applyAlignment="1">
      <alignment vertical="center" wrapText="1"/>
    </xf>
    <xf numFmtId="0" fontId="279" fillId="0" borderId="5" xfId="64" applyFont="1" applyBorder="1" applyAlignment="1">
      <alignment horizontal="center" vertical="center" wrapText="1"/>
    </xf>
    <xf numFmtId="169" fontId="31" fillId="0" borderId="0" xfId="12" applyFont="1" applyFill="1" applyBorder="1" applyAlignment="1">
      <alignment horizontal="center" vertical="center" wrapText="1"/>
    </xf>
    <xf numFmtId="169" fontId="30" fillId="0" borderId="0" xfId="12" applyFont="1" applyFill="1" applyBorder="1" applyAlignment="1">
      <alignment horizontal="center" vertical="center" wrapText="1"/>
    </xf>
    <xf numFmtId="169" fontId="15" fillId="0" borderId="0" xfId="12" applyFont="1" applyFill="1" applyAlignment="1">
      <alignment vertical="center" wrapText="1"/>
    </xf>
    <xf numFmtId="0" fontId="15" fillId="5" borderId="6" xfId="64" applyFont="1" applyFill="1" applyBorder="1" applyAlignment="1">
      <alignment horizontal="center" vertical="center" wrapText="1"/>
    </xf>
    <xf numFmtId="0" fontId="15" fillId="0" borderId="0" xfId="64" applyFont="1" applyAlignment="1">
      <alignment horizontal="left" vertical="center" wrapText="1"/>
    </xf>
    <xf numFmtId="0" fontId="29" fillId="0" borderId="0" xfId="64" applyFont="1"/>
    <xf numFmtId="0" fontId="15" fillId="5" borderId="5" xfId="0" applyFont="1" applyFill="1" applyBorder="1" applyAlignment="1">
      <alignment horizontal="center" vertical="center" wrapText="1"/>
    </xf>
    <xf numFmtId="0" fontId="53" fillId="5" borderId="5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5" fillId="0" borderId="5" xfId="56" applyFont="1" applyBorder="1" applyAlignment="1">
      <alignment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left" vertical="center" wrapText="1"/>
    </xf>
    <xf numFmtId="169" fontId="34" fillId="0" borderId="5" xfId="12" applyFont="1" applyFill="1" applyBorder="1" applyAlignment="1">
      <alignment horizontal="center" vertical="center" wrapText="1"/>
    </xf>
    <xf numFmtId="169" fontId="35" fillId="0" borderId="5" xfId="12" applyFont="1" applyFill="1" applyBorder="1" applyAlignment="1">
      <alignment horizontal="left" vertical="center" wrapText="1"/>
    </xf>
    <xf numFmtId="169" fontId="34" fillId="0" borderId="5" xfId="12" applyFont="1" applyFill="1" applyBorder="1" applyAlignment="1">
      <alignment horizontal="left" vertical="center" wrapText="1"/>
    </xf>
    <xf numFmtId="169" fontId="52" fillId="0" borderId="5" xfId="12" applyFont="1" applyFill="1" applyBorder="1" applyAlignment="1">
      <alignment horizontal="right" vertical="center" wrapText="1"/>
    </xf>
    <xf numFmtId="3" fontId="52" fillId="0" borderId="5" xfId="1257" applyNumberFormat="1" applyFont="1" applyFill="1" applyBorder="1" applyAlignment="1">
      <alignment horizontal="right" vertical="center" wrapText="1"/>
    </xf>
    <xf numFmtId="169" fontId="31" fillId="0" borderId="8" xfId="12" applyFont="1" applyFill="1" applyBorder="1" applyAlignment="1">
      <alignment horizontal="right" vertical="center" wrapText="1"/>
    </xf>
    <xf numFmtId="3" fontId="15" fillId="0" borderId="6" xfId="4375" applyFont="1" applyBorder="1" applyAlignment="1">
      <alignment horizontal="center" vertical="center"/>
    </xf>
    <xf numFmtId="0" fontId="15" fillId="0" borderId="6" xfId="25" applyFont="1" applyBorder="1" applyAlignment="1">
      <alignment horizontal="left" vertical="center" wrapText="1"/>
    </xf>
    <xf numFmtId="0" fontId="15" fillId="0" borderId="6" xfId="25" applyFont="1" applyBorder="1" applyAlignment="1">
      <alignment horizontal="center" vertical="center" wrapText="1"/>
    </xf>
    <xf numFmtId="187" fontId="35" fillId="0" borderId="0" xfId="63" applyNumberFormat="1" applyFont="1" applyAlignment="1">
      <alignment horizontal="center" vertical="center" wrapText="1"/>
    </xf>
    <xf numFmtId="187" fontId="35" fillId="0" borderId="0" xfId="65" applyNumberFormat="1" applyFont="1" applyAlignment="1">
      <alignment horizontal="center" vertical="center" wrapText="1"/>
    </xf>
    <xf numFmtId="187" fontId="35" fillId="0" borderId="0" xfId="64" applyNumberFormat="1" applyFont="1" applyAlignment="1">
      <alignment horizontal="center" vertical="center" wrapText="1"/>
    </xf>
    <xf numFmtId="187" fontId="35" fillId="0" borderId="0" xfId="65" applyNumberFormat="1" applyFont="1" applyAlignment="1">
      <alignment vertical="center" wrapText="1"/>
    </xf>
    <xf numFmtId="187" fontId="291" fillId="0" borderId="0" xfId="65" applyNumberFormat="1" applyFont="1" applyAlignment="1">
      <alignment vertical="center" wrapText="1"/>
    </xf>
    <xf numFmtId="0" fontId="35" fillId="0" borderId="0" xfId="61" applyFont="1" applyAlignment="1">
      <alignment vertical="center" wrapText="1"/>
    </xf>
    <xf numFmtId="187" fontId="291" fillId="0" borderId="0" xfId="64" applyNumberFormat="1" applyFont="1" applyAlignment="1">
      <alignment horizontal="center" vertical="center" wrapText="1"/>
    </xf>
    <xf numFmtId="0" fontId="35" fillId="0" borderId="0" xfId="8409" applyFont="1" applyAlignment="1">
      <alignment vertical="center" wrapText="1"/>
    </xf>
    <xf numFmtId="0" fontId="35" fillId="0" borderId="0" xfId="8409" applyFont="1"/>
    <xf numFmtId="0" fontId="53" fillId="5" borderId="0" xfId="0" applyFont="1" applyFill="1" applyAlignment="1">
      <alignment horizontal="center" vertical="center" wrapText="1"/>
    </xf>
    <xf numFmtId="0" fontId="30" fillId="5" borderId="0" xfId="0" applyFont="1" applyFill="1" applyAlignment="1">
      <alignment horizontal="center" vertical="center" wrapText="1"/>
    </xf>
    <xf numFmtId="176" fontId="31" fillId="0" borderId="0" xfId="0" applyNumberFormat="1" applyFont="1" applyAlignment="1">
      <alignment horizontal="center" vertical="center" wrapText="1"/>
    </xf>
    <xf numFmtId="176" fontId="30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169" fontId="15" fillId="0" borderId="0" xfId="0" applyNumberFormat="1" applyFont="1" applyAlignment="1">
      <alignment horizontal="right"/>
    </xf>
    <xf numFmtId="0" fontId="35" fillId="0" borderId="5" xfId="65" applyFont="1" applyBorder="1" applyAlignment="1">
      <alignment horizontal="left" vertical="center" wrapText="1"/>
    </xf>
    <xf numFmtId="187" fontId="34" fillId="0" borderId="5" xfId="64" quotePrefix="1" applyNumberFormat="1" applyFont="1" applyBorder="1" applyAlignment="1">
      <alignment horizontal="center" vertical="center"/>
    </xf>
    <xf numFmtId="3" fontId="34" fillId="0" borderId="5" xfId="32" applyNumberFormat="1" applyFont="1" applyBorder="1" applyAlignment="1">
      <alignment horizontal="center" vertical="center" wrapText="1"/>
    </xf>
    <xf numFmtId="169" fontId="15" fillId="0" borderId="0" xfId="12" applyFont="1" applyFill="1" applyAlignment="1">
      <alignment horizontal="right"/>
    </xf>
    <xf numFmtId="43" fontId="15" fillId="0" borderId="0" xfId="0" applyNumberFormat="1" applyFont="1" applyAlignment="1">
      <alignment horizontal="right"/>
    </xf>
    <xf numFmtId="322" fontId="15" fillId="0" borderId="0" xfId="0" applyNumberFormat="1" applyFont="1" applyAlignment="1">
      <alignment horizontal="right"/>
    </xf>
    <xf numFmtId="178" fontId="11" fillId="0" borderId="0" xfId="0" applyNumberFormat="1" applyFont="1"/>
    <xf numFmtId="0" fontId="31" fillId="0" borderId="5" xfId="0" applyFont="1" applyBorder="1" applyAlignment="1">
      <alignment horizontal="center"/>
    </xf>
    <xf numFmtId="169" fontId="31" fillId="0" borderId="5" xfId="0" applyNumberFormat="1" applyFont="1" applyBorder="1"/>
    <xf numFmtId="0" fontId="31" fillId="0" borderId="5" xfId="0" applyFont="1" applyBorder="1"/>
    <xf numFmtId="178" fontId="30" fillId="5" borderId="0" xfId="0" applyNumberFormat="1" applyFont="1" applyFill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178" fontId="15" fillId="0" borderId="5" xfId="12" applyNumberFormat="1" applyFont="1" applyFill="1" applyBorder="1" applyAlignment="1">
      <alignment vertical="center" wrapText="1"/>
    </xf>
    <xf numFmtId="178" fontId="31" fillId="0" borderId="5" xfId="12" applyNumberFormat="1" applyFont="1" applyFill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78" fontId="31" fillId="0" borderId="5" xfId="0" applyNumberFormat="1" applyFont="1" applyBorder="1" applyAlignment="1">
      <alignment vertical="center" wrapText="1"/>
    </xf>
    <xf numFmtId="194" fontId="286" fillId="0" borderId="6" xfId="12" applyNumberFormat="1" applyFont="1" applyFill="1" applyBorder="1" applyAlignment="1">
      <alignment horizontal="center" vertical="center" wrapText="1"/>
    </xf>
    <xf numFmtId="175" fontId="15" fillId="5" borderId="6" xfId="0" applyNumberFormat="1" applyFont="1" applyFill="1" applyBorder="1" applyAlignment="1">
      <alignment vertical="center" wrapText="1"/>
    </xf>
    <xf numFmtId="175" fontId="15" fillId="5" borderId="6" xfId="32" applyNumberFormat="1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right" vertical="center"/>
    </xf>
    <xf numFmtId="3" fontId="15" fillId="5" borderId="6" xfId="4375" applyFont="1" applyFill="1" applyBorder="1" applyAlignment="1">
      <alignment horizontal="left" vertical="center" wrapText="1"/>
    </xf>
    <xf numFmtId="176" fontId="286" fillId="0" borderId="6" xfId="0" applyNumberFormat="1" applyFont="1" applyBorder="1" applyAlignment="1">
      <alignment horizontal="center" vertical="center" wrapText="1"/>
    </xf>
    <xf numFmtId="3" fontId="15" fillId="5" borderId="0" xfId="4375" applyFont="1" applyFill="1" applyAlignment="1">
      <alignment vertical="center"/>
    </xf>
    <xf numFmtId="0" fontId="15" fillId="0" borderId="6" xfId="0" quotePrefix="1" applyFont="1" applyBorder="1" applyAlignment="1">
      <alignment horizontal="center" vertical="center"/>
    </xf>
    <xf numFmtId="169" fontId="15" fillId="0" borderId="0" xfId="12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3" fontId="15" fillId="0" borderId="0" xfId="64" applyNumberFormat="1" applyFont="1" applyAlignment="1">
      <alignment horizontal="center" vertical="center"/>
    </xf>
    <xf numFmtId="178" fontId="15" fillId="0" borderId="6" xfId="12" applyNumberFormat="1" applyFont="1" applyFill="1" applyBorder="1" applyAlignment="1">
      <alignment horizontal="center" vertical="center"/>
    </xf>
    <xf numFmtId="194" fontId="15" fillId="0" borderId="6" xfId="12" applyNumberFormat="1" applyFont="1" applyFill="1" applyBorder="1" applyAlignment="1">
      <alignment horizontal="center" vertical="center"/>
    </xf>
    <xf numFmtId="169" fontId="15" fillId="0" borderId="6" xfId="12" applyFont="1" applyFill="1" applyBorder="1" applyAlignment="1">
      <alignment horizontal="center" vertical="center"/>
    </xf>
    <xf numFmtId="169" fontId="15" fillId="0" borderId="6" xfId="64" applyNumberFormat="1" applyFont="1" applyBorder="1" applyAlignment="1">
      <alignment horizontal="center" vertical="center" wrapText="1"/>
    </xf>
    <xf numFmtId="169" fontId="15" fillId="0" borderId="8" xfId="12" applyFont="1" applyFill="1" applyBorder="1" applyAlignment="1">
      <alignment horizontal="center" vertical="center"/>
    </xf>
    <xf numFmtId="0" fontId="41" fillId="0" borderId="62" xfId="64" applyFont="1" applyBorder="1"/>
    <xf numFmtId="0" fontId="41" fillId="0" borderId="59" xfId="64" applyFont="1" applyBorder="1"/>
    <xf numFmtId="0" fontId="15" fillId="0" borderId="59" xfId="64" applyFont="1" applyBorder="1"/>
    <xf numFmtId="169" fontId="45" fillId="0" borderId="59" xfId="12" applyFont="1" applyFill="1" applyBorder="1"/>
    <xf numFmtId="1" fontId="45" fillId="0" borderId="59" xfId="30" applyFont="1" applyBorder="1"/>
    <xf numFmtId="178" fontId="15" fillId="0" borderId="18" xfId="12" applyNumberFormat="1" applyFont="1" applyFill="1" applyBorder="1" applyAlignment="1">
      <alignment horizontal="right" vertical="center" wrapText="1"/>
    </xf>
    <xf numFmtId="0" fontId="30" fillId="0" borderId="59" xfId="64" applyFont="1" applyBorder="1" applyAlignment="1">
      <alignment vertical="center"/>
    </xf>
    <xf numFmtId="1" fontId="15" fillId="0" borderId="59" xfId="30" applyFont="1" applyBorder="1"/>
    <xf numFmtId="0" fontId="15" fillId="0" borderId="67" xfId="64" applyFont="1" applyBorder="1" applyAlignment="1">
      <alignment horizontal="center" vertical="center" wrapText="1"/>
    </xf>
    <xf numFmtId="0" fontId="15" fillId="0" borderId="9" xfId="64" applyFont="1" applyBorder="1"/>
    <xf numFmtId="0" fontId="15" fillId="0" borderId="65" xfId="64" applyFont="1" applyBorder="1"/>
    <xf numFmtId="0" fontId="34" fillId="0" borderId="6" xfId="64" applyFont="1" applyBorder="1" applyAlignment="1">
      <alignment horizontal="left" vertical="center" wrapText="1"/>
    </xf>
    <xf numFmtId="0" fontId="15" fillId="0" borderId="0" xfId="8414" applyFont="1"/>
    <xf numFmtId="3" fontId="31" fillId="0" borderId="6" xfId="64" applyNumberFormat="1" applyFont="1" applyBorder="1" applyAlignment="1">
      <alignment horizontal="right" vertical="center"/>
    </xf>
    <xf numFmtId="1" fontId="31" fillId="0" borderId="6" xfId="64" applyNumberFormat="1" applyFont="1" applyBorder="1" applyAlignment="1">
      <alignment horizontal="right" vertical="center"/>
    </xf>
    <xf numFmtId="0" fontId="30" fillId="0" borderId="50" xfId="64" applyFont="1" applyBorder="1" applyAlignment="1">
      <alignment horizontal="right" vertical="center" wrapText="1"/>
    </xf>
    <xf numFmtId="0" fontId="15" fillId="0" borderId="50" xfId="56" quotePrefix="1" applyFont="1" applyBorder="1" applyAlignment="1">
      <alignment horizontal="center" vertical="center" wrapText="1"/>
    </xf>
    <xf numFmtId="0" fontId="15" fillId="0" borderId="50" xfId="31" applyFont="1" applyBorder="1" applyAlignment="1">
      <alignment vertical="center" wrapText="1"/>
    </xf>
    <xf numFmtId="0" fontId="15" fillId="0" borderId="50" xfId="31" applyFont="1" applyBorder="1" applyAlignment="1">
      <alignment horizontal="center" vertical="center" wrapText="1"/>
    </xf>
    <xf numFmtId="0" fontId="15" fillId="0" borderId="50" xfId="56" applyFont="1" applyBorder="1"/>
    <xf numFmtId="0" fontId="31" fillId="0" borderId="50" xfId="32" applyFont="1" applyBorder="1" applyAlignment="1">
      <alignment horizontal="center" vertical="center" wrapText="1"/>
    </xf>
    <xf numFmtId="0" fontId="31" fillId="0" borderId="50" xfId="64" applyFont="1" applyBorder="1" applyAlignment="1">
      <alignment vertical="center" wrapText="1"/>
    </xf>
    <xf numFmtId="1" fontId="34" fillId="0" borderId="50" xfId="30" applyFont="1" applyBorder="1" applyAlignment="1">
      <alignment horizontal="center" vertical="center" wrapText="1"/>
    </xf>
    <xf numFmtId="3" fontId="31" fillId="5" borderId="7" xfId="4375" applyFont="1" applyFill="1" applyBorder="1" applyAlignment="1">
      <alignment horizontal="center" vertical="center"/>
    </xf>
    <xf numFmtId="3" fontId="31" fillId="5" borderId="7" xfId="4375" applyFont="1" applyFill="1" applyBorder="1" applyAlignment="1">
      <alignment vertical="center" wrapText="1"/>
    </xf>
    <xf numFmtId="0" fontId="31" fillId="5" borderId="7" xfId="4306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vertical="center"/>
    </xf>
    <xf numFmtId="0" fontId="53" fillId="0" borderId="5" xfId="0" applyFont="1" applyBorder="1" applyAlignment="1">
      <alignment horizontal="center" vertical="center" wrapText="1"/>
    </xf>
    <xf numFmtId="178" fontId="53" fillId="0" borderId="5" xfId="0" applyNumberFormat="1" applyFont="1" applyBorder="1" applyAlignment="1">
      <alignment horizontal="center" vertical="center" wrapText="1"/>
    </xf>
    <xf numFmtId="0" fontId="53" fillId="0" borderId="5" xfId="0" applyFont="1" applyBorder="1" applyAlignment="1">
      <alignment vertical="center" wrapText="1"/>
    </xf>
    <xf numFmtId="0" fontId="53" fillId="0" borderId="0" xfId="0" applyFont="1" applyAlignment="1">
      <alignment vertical="center" wrapText="1"/>
    </xf>
    <xf numFmtId="176" fontId="33" fillId="0" borderId="5" xfId="0" applyNumberFormat="1" applyFont="1" applyBorder="1" applyAlignment="1">
      <alignment horizontal="center" vertical="center" wrapText="1"/>
    </xf>
    <xf numFmtId="0" fontId="292" fillId="0" borderId="5" xfId="0" applyFont="1" applyBorder="1" applyAlignment="1">
      <alignment horizontal="center" vertical="center" wrapText="1"/>
    </xf>
    <xf numFmtId="0" fontId="292" fillId="0" borderId="5" xfId="0" applyFont="1" applyBorder="1" applyAlignment="1">
      <alignment vertical="center" wrapText="1"/>
    </xf>
    <xf numFmtId="0" fontId="292" fillId="0" borderId="0" xfId="0" applyFont="1" applyAlignment="1">
      <alignment vertical="center" wrapText="1"/>
    </xf>
    <xf numFmtId="0" fontId="31" fillId="0" borderId="0" xfId="8418" applyFont="1" applyAlignment="1">
      <alignment horizontal="center" vertical="center"/>
    </xf>
    <xf numFmtId="176" fontId="30" fillId="0" borderId="0" xfId="0" applyNumberFormat="1" applyFont="1" applyAlignment="1">
      <alignment horizontal="center" vertical="center"/>
    </xf>
    <xf numFmtId="0" fontId="53" fillId="0" borderId="6" xfId="56" applyFont="1" applyBorder="1"/>
    <xf numFmtId="0" fontId="53" fillId="0" borderId="0" xfId="56" applyFont="1"/>
    <xf numFmtId="178" fontId="15" fillId="0" borderId="5" xfId="0" applyNumberFormat="1" applyFont="1" applyBorder="1" applyAlignment="1">
      <alignment vertical="center" wrapText="1"/>
    </xf>
    <xf numFmtId="0" fontId="30" fillId="0" borderId="5" xfId="0" applyFont="1" applyBorder="1" applyAlignment="1">
      <alignment horizontal="center" vertical="center" wrapText="1"/>
    </xf>
    <xf numFmtId="178" fontId="30" fillId="0" borderId="0" xfId="0" applyNumberFormat="1" applyFont="1" applyAlignment="1">
      <alignment horizontal="center" vertical="center" wrapText="1"/>
    </xf>
    <xf numFmtId="169" fontId="35" fillId="0" borderId="0" xfId="12" applyFont="1" applyFill="1" applyBorder="1" applyAlignment="1">
      <alignment horizontal="center" vertical="center" wrapText="1"/>
    </xf>
    <xf numFmtId="169" fontId="291" fillId="0" borderId="0" xfId="12" applyFont="1" applyFill="1" applyBorder="1" applyAlignment="1">
      <alignment vertical="center" wrapText="1"/>
    </xf>
    <xf numFmtId="187" fontId="35" fillId="0" borderId="16" xfId="63" applyNumberFormat="1" applyFont="1" applyBorder="1" applyAlignment="1">
      <alignment horizontal="center" vertical="center" wrapText="1"/>
    </xf>
    <xf numFmtId="187" fontId="35" fillId="0" borderId="16" xfId="65" applyNumberFormat="1" applyFont="1" applyBorder="1" applyAlignment="1">
      <alignment vertical="center" wrapText="1"/>
    </xf>
    <xf numFmtId="187" fontId="35" fillId="0" borderId="16" xfId="64" applyNumberFormat="1" applyFont="1" applyBorder="1" applyAlignment="1">
      <alignment horizontal="center" vertical="center" wrapText="1"/>
    </xf>
    <xf numFmtId="187" fontId="291" fillId="0" borderId="16" xfId="64" applyNumberFormat="1" applyFont="1" applyBorder="1" applyAlignment="1">
      <alignment horizontal="center" vertical="center" wrapText="1"/>
    </xf>
    <xf numFmtId="187" fontId="35" fillId="0" borderId="16" xfId="64" applyNumberFormat="1" applyFont="1" applyBorder="1" applyAlignment="1">
      <alignment vertical="center" wrapText="1"/>
    </xf>
    <xf numFmtId="0" fontId="34" fillId="0" borderId="16" xfId="64" applyFont="1" applyBorder="1" applyAlignment="1">
      <alignment vertical="center" wrapText="1"/>
    </xf>
    <xf numFmtId="0" fontId="34" fillId="0" borderId="0" xfId="61" applyFont="1" applyAlignment="1">
      <alignment horizontal="right" vertical="center" wrapText="1"/>
    </xf>
    <xf numFmtId="0" fontId="35" fillId="0" borderId="0" xfId="61" applyFont="1" applyAlignment="1">
      <alignment horizontal="right" vertical="center" wrapText="1"/>
    </xf>
    <xf numFmtId="0" fontId="52" fillId="0" borderId="0" xfId="61" applyFont="1" applyAlignment="1">
      <alignment horizontal="right" vertical="center" wrapText="1"/>
    </xf>
    <xf numFmtId="187" fontId="35" fillId="0" borderId="5" xfId="63" applyNumberFormat="1" applyFont="1" applyBorder="1" applyAlignment="1">
      <alignment horizontal="right" vertical="center" wrapText="1"/>
    </xf>
    <xf numFmtId="187" fontId="34" fillId="0" borderId="5" xfId="65" applyNumberFormat="1" applyFont="1" applyBorder="1" applyAlignment="1">
      <alignment horizontal="right" vertical="center" wrapText="1"/>
    </xf>
    <xf numFmtId="187" fontId="52" fillId="0" borderId="5" xfId="64" applyNumberFormat="1" applyFont="1" applyBorder="1" applyAlignment="1">
      <alignment horizontal="right" vertical="center" wrapText="1"/>
    </xf>
    <xf numFmtId="187" fontId="279" fillId="0" borderId="5" xfId="64" applyNumberFormat="1" applyFont="1" applyBorder="1" applyAlignment="1">
      <alignment horizontal="right" vertical="center" wrapText="1"/>
    </xf>
    <xf numFmtId="187" fontId="52" fillId="0" borderId="5" xfId="65" applyNumberFormat="1" applyFont="1" applyBorder="1" applyAlignment="1">
      <alignment horizontal="right" vertical="center" wrapText="1"/>
    </xf>
    <xf numFmtId="187" fontId="35" fillId="0" borderId="5" xfId="64" applyNumberFormat="1" applyFont="1" applyBorder="1" applyAlignment="1">
      <alignment horizontal="right" vertical="center" wrapText="1"/>
    </xf>
    <xf numFmtId="187" fontId="34" fillId="0" borderId="5" xfId="64" applyNumberFormat="1" applyFont="1" applyBorder="1" applyAlignment="1">
      <alignment horizontal="right" vertical="center" wrapText="1"/>
    </xf>
    <xf numFmtId="187" fontId="291" fillId="0" borderId="5" xfId="64" applyNumberFormat="1" applyFont="1" applyBorder="1" applyAlignment="1">
      <alignment horizontal="right" vertical="center" wrapText="1"/>
    </xf>
    <xf numFmtId="0" fontId="34" fillId="0" borderId="0" xfId="8409" applyFont="1" applyAlignment="1">
      <alignment horizontal="right" vertical="center" wrapText="1"/>
    </xf>
    <xf numFmtId="0" fontId="34" fillId="0" borderId="0" xfId="8409" applyFont="1" applyAlignment="1">
      <alignment horizontal="right"/>
    </xf>
    <xf numFmtId="2" fontId="31" fillId="0" borderId="0" xfId="0" applyNumberFormat="1" applyFont="1" applyAlignment="1">
      <alignment horizontal="center" vertical="center" wrapText="1"/>
    </xf>
    <xf numFmtId="178" fontId="31" fillId="0" borderId="18" xfId="8418" applyNumberFormat="1" applyFont="1" applyBorder="1"/>
    <xf numFmtId="178" fontId="29" fillId="0" borderId="18" xfId="8418" applyNumberFormat="1" applyFont="1" applyBorder="1"/>
    <xf numFmtId="178" fontId="31" fillId="0" borderId="0" xfId="8418" applyNumberFormat="1" applyFont="1"/>
    <xf numFmtId="178" fontId="15" fillId="0" borderId="0" xfId="8418" applyNumberFormat="1" applyFont="1"/>
    <xf numFmtId="178" fontId="31" fillId="64" borderId="18" xfId="8418" applyNumberFormat="1" applyFont="1" applyFill="1" applyBorder="1" applyAlignment="1">
      <alignment horizontal="center"/>
    </xf>
    <xf numFmtId="178" fontId="31" fillId="64" borderId="0" xfId="8418" applyNumberFormat="1" applyFont="1" applyFill="1"/>
    <xf numFmtId="169" fontId="15" fillId="0" borderId="0" xfId="12" applyFont="1"/>
    <xf numFmtId="0" fontId="31" fillId="0" borderId="6" xfId="64" quotePrefix="1" applyFont="1" applyBorder="1" applyAlignment="1">
      <alignment horizontal="center"/>
    </xf>
    <xf numFmtId="0" fontId="31" fillId="0" borderId="7" xfId="64" applyFont="1" applyBorder="1" applyAlignment="1">
      <alignment horizontal="center"/>
    </xf>
    <xf numFmtId="187" fontId="280" fillId="0" borderId="5" xfId="64" applyNumberFormat="1" applyFont="1" applyBorder="1" applyAlignment="1">
      <alignment horizontal="right" vertical="center" wrapText="1"/>
    </xf>
    <xf numFmtId="0" fontId="34" fillId="0" borderId="5" xfId="27" quotePrefix="1" applyFont="1" applyBorder="1" applyAlignment="1">
      <alignment horizontal="left" vertical="center" wrapText="1"/>
    </xf>
    <xf numFmtId="187" fontId="280" fillId="0" borderId="5" xfId="65" applyNumberFormat="1" applyFont="1" applyBorder="1" applyAlignment="1">
      <alignment horizontal="right" vertical="center" wrapText="1"/>
    </xf>
    <xf numFmtId="187" fontId="291" fillId="0" borderId="0" xfId="65" applyNumberFormat="1" applyFont="1" applyAlignment="1">
      <alignment horizontal="center" vertical="center" wrapText="1"/>
    </xf>
    <xf numFmtId="0" fontId="15" fillId="5" borderId="61" xfId="0" applyFont="1" applyFill="1" applyBorder="1" applyAlignment="1">
      <alignment vertical="center" wrapText="1"/>
    </xf>
    <xf numFmtId="178" fontId="34" fillId="0" borderId="5" xfId="12" applyNumberFormat="1" applyFont="1" applyFill="1" applyBorder="1" applyAlignment="1">
      <alignment horizontal="right" vertical="center" wrapText="1"/>
    </xf>
    <xf numFmtId="194" fontId="34" fillId="0" borderId="5" xfId="12" applyNumberFormat="1" applyFont="1" applyFill="1" applyBorder="1" applyAlignment="1">
      <alignment horizontal="right" vertical="center" wrapText="1"/>
    </xf>
    <xf numFmtId="0" fontId="53" fillId="5" borderId="0" xfId="0" applyFont="1" applyFill="1" applyAlignment="1">
      <alignment vertical="center"/>
    </xf>
    <xf numFmtId="0" fontId="281" fillId="5" borderId="0" xfId="0" applyFont="1" applyFill="1" applyAlignment="1">
      <alignment vertical="center" wrapText="1"/>
    </xf>
    <xf numFmtId="0" fontId="53" fillId="5" borderId="0" xfId="0" applyFont="1" applyFill="1" applyAlignment="1">
      <alignment horizontal="center" vertical="center"/>
    </xf>
    <xf numFmtId="175" fontId="53" fillId="5" borderId="0" xfId="0" applyNumberFormat="1" applyFont="1" applyFill="1" applyAlignment="1">
      <alignment vertical="center"/>
    </xf>
    <xf numFmtId="176" fontId="15" fillId="0" borderId="50" xfId="64" applyNumberFormat="1" applyFont="1" applyBorder="1" applyAlignment="1">
      <alignment horizontal="right" vertical="center" wrapText="1"/>
    </xf>
    <xf numFmtId="175" fontId="31" fillId="0" borderId="7" xfId="29" applyNumberFormat="1" applyFont="1" applyBorder="1" applyAlignment="1">
      <alignment horizontal="center" vertical="center"/>
    </xf>
    <xf numFmtId="175" fontId="31" fillId="0" borderId="7" xfId="29" applyNumberFormat="1" applyFont="1" applyBorder="1" applyAlignment="1">
      <alignment horizontal="left" vertical="center"/>
    </xf>
    <xf numFmtId="1" fontId="31" fillId="0" borderId="7" xfId="29" applyFont="1" applyBorder="1" applyAlignment="1">
      <alignment vertical="center"/>
    </xf>
    <xf numFmtId="169" fontId="31" fillId="0" borderId="7" xfId="12" applyFont="1" applyFill="1" applyBorder="1" applyAlignment="1">
      <alignment vertical="center"/>
    </xf>
    <xf numFmtId="1" fontId="31" fillId="0" borderId="63" xfId="29" applyFont="1" applyBorder="1" applyAlignment="1">
      <alignment vertical="center"/>
    </xf>
    <xf numFmtId="1" fontId="31" fillId="0" borderId="0" xfId="29" applyFont="1" applyAlignment="1">
      <alignment vertical="center"/>
    </xf>
    <xf numFmtId="0" fontId="30" fillId="0" borderId="0" xfId="0" applyFont="1" applyAlignment="1">
      <alignment vertical="center"/>
    </xf>
    <xf numFmtId="1" fontId="31" fillId="0" borderId="6" xfId="29" applyFont="1" applyBorder="1" applyAlignment="1">
      <alignment horizontal="center" vertical="center"/>
    </xf>
    <xf numFmtId="175" fontId="31" fillId="0" borderId="6" xfId="29" applyNumberFormat="1" applyFont="1" applyBorder="1" applyAlignment="1">
      <alignment horizontal="left" vertical="center"/>
    </xf>
    <xf numFmtId="175" fontId="15" fillId="0" borderId="6" xfId="29" applyNumberFormat="1" applyFont="1" applyBorder="1" applyAlignment="1">
      <alignment horizontal="center" vertical="center"/>
    </xf>
    <xf numFmtId="1" fontId="15" fillId="0" borderId="6" xfId="29" applyFont="1" applyBorder="1" applyAlignment="1">
      <alignment horizontal="center" vertical="center" wrapText="1"/>
    </xf>
    <xf numFmtId="1" fontId="15" fillId="0" borderId="0" xfId="29" applyFont="1" applyAlignment="1">
      <alignment vertical="center"/>
    </xf>
    <xf numFmtId="1" fontId="15" fillId="0" borderId="6" xfId="29" applyFont="1" applyBorder="1" applyAlignment="1">
      <alignment horizontal="center" vertical="center"/>
    </xf>
    <xf numFmtId="175" fontId="15" fillId="0" borderId="6" xfId="29" applyNumberFormat="1" applyFont="1" applyBorder="1" applyAlignment="1">
      <alignment horizontal="left" vertical="center" wrapText="1"/>
    </xf>
    <xf numFmtId="1" fontId="15" fillId="0" borderId="6" xfId="29" quotePrefix="1" applyFont="1" applyBorder="1" applyAlignment="1">
      <alignment horizontal="center" vertical="center"/>
    </xf>
    <xf numFmtId="187" fontId="15" fillId="0" borderId="6" xfId="4279" applyNumberFormat="1" applyFont="1" applyBorder="1" applyAlignment="1">
      <alignment horizontal="center" vertical="center"/>
    </xf>
    <xf numFmtId="178" fontId="15" fillId="0" borderId="6" xfId="8412" applyNumberFormat="1" applyFont="1" applyFill="1" applyBorder="1" applyAlignment="1">
      <alignment horizontal="center" vertical="center" wrapText="1"/>
    </xf>
    <xf numFmtId="197" fontId="15" fillId="0" borderId="6" xfId="4279" applyNumberFormat="1" applyFont="1" applyBorder="1" applyAlignment="1">
      <alignment horizontal="center" vertical="center"/>
    </xf>
    <xf numFmtId="1" fontId="15" fillId="0" borderId="6" xfId="29" applyFont="1" applyBorder="1" applyAlignment="1">
      <alignment vertical="center" wrapText="1"/>
    </xf>
    <xf numFmtId="175" fontId="15" fillId="0" borderId="6" xfId="29" applyNumberFormat="1" applyFont="1" applyBorder="1" applyAlignment="1">
      <alignment horizontal="center" vertical="center" wrapText="1"/>
    </xf>
    <xf numFmtId="1" fontId="30" fillId="0" borderId="6" xfId="29" applyFont="1" applyBorder="1" applyAlignment="1">
      <alignment horizontal="center" vertical="center" wrapText="1"/>
    </xf>
    <xf numFmtId="1" fontId="30" fillId="0" borderId="0" xfId="29" applyFont="1" applyAlignment="1">
      <alignment vertical="center"/>
    </xf>
    <xf numFmtId="0" fontId="31" fillId="0" borderId="6" xfId="0" applyFont="1" applyBorder="1" applyAlignment="1">
      <alignment vertical="center"/>
    </xf>
    <xf numFmtId="49" fontId="15" fillId="0" borderId="6" xfId="32" applyNumberFormat="1" applyFont="1" applyBorder="1" applyAlignment="1">
      <alignment vertical="center" wrapText="1"/>
    </xf>
    <xf numFmtId="49" fontId="15" fillId="0" borderId="6" xfId="0" quotePrefix="1" applyNumberFormat="1" applyFont="1" applyBorder="1" applyAlignment="1">
      <alignment vertical="center" wrapText="1"/>
    </xf>
    <xf numFmtId="178" fontId="31" fillId="0" borderId="6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15" fillId="0" borderId="50" xfId="0" applyFont="1" applyBorder="1" applyAlignment="1">
      <alignment horizontal="left" vertical="center" wrapText="1"/>
    </xf>
    <xf numFmtId="178" fontId="15" fillId="0" borderId="50" xfId="0" applyNumberFormat="1" applyFont="1" applyBorder="1" applyAlignment="1">
      <alignment horizontal="center" vertical="center" wrapText="1"/>
    </xf>
    <xf numFmtId="187" fontId="52" fillId="0" borderId="5" xfId="64" applyNumberFormat="1" applyFont="1" applyBorder="1" applyAlignment="1">
      <alignment horizontal="center" vertical="center" wrapText="1"/>
    </xf>
    <xf numFmtId="169" fontId="35" fillId="0" borderId="5" xfId="12" applyFont="1" applyFill="1" applyBorder="1" applyAlignment="1">
      <alignment horizontal="center" vertical="center" wrapText="1"/>
    </xf>
    <xf numFmtId="0" fontId="35" fillId="0" borderId="0" xfId="61" applyFont="1" applyAlignment="1">
      <alignment horizontal="center" vertical="center" wrapText="1"/>
    </xf>
    <xf numFmtId="187" fontId="35" fillId="0" borderId="5" xfId="64" applyNumberFormat="1" applyFont="1" applyBorder="1" applyAlignment="1">
      <alignment horizontal="center" vertical="center" wrapText="1"/>
    </xf>
    <xf numFmtId="0" fontId="35" fillId="0" borderId="5" xfId="56" applyFont="1" applyBorder="1" applyAlignment="1">
      <alignment horizontal="center" vertical="center" wrapText="1"/>
    </xf>
    <xf numFmtId="194" fontId="35" fillId="0" borderId="5" xfId="12" applyNumberFormat="1" applyFont="1" applyFill="1" applyBorder="1" applyAlignment="1">
      <alignment horizontal="right" vertical="center" wrapText="1"/>
    </xf>
    <xf numFmtId="178" fontId="35" fillId="0" borderId="5" xfId="12" applyNumberFormat="1" applyFont="1" applyFill="1" applyBorder="1" applyAlignment="1">
      <alignment horizontal="right" vertical="center" wrapText="1"/>
    </xf>
    <xf numFmtId="187" fontId="290" fillId="0" borderId="5" xfId="64" applyNumberFormat="1" applyFont="1" applyBorder="1" applyAlignment="1">
      <alignment horizontal="right" vertical="center" wrapText="1"/>
    </xf>
    <xf numFmtId="187" fontId="35" fillId="0" borderId="5" xfId="65" applyNumberFormat="1" applyFont="1" applyBorder="1" applyAlignment="1">
      <alignment horizontal="right" vertical="center" wrapText="1"/>
    </xf>
    <xf numFmtId="169" fontId="291" fillId="0" borderId="5" xfId="12" applyFont="1" applyFill="1" applyBorder="1" applyAlignment="1">
      <alignment horizontal="right" vertical="center" wrapText="1"/>
    </xf>
    <xf numFmtId="187" fontId="291" fillId="0" borderId="5" xfId="65" applyNumberFormat="1" applyFont="1" applyBorder="1" applyAlignment="1">
      <alignment horizontal="right" vertical="center" wrapText="1"/>
    </xf>
    <xf numFmtId="187" fontId="279" fillId="0" borderId="5" xfId="65" applyNumberFormat="1" applyFont="1" applyBorder="1" applyAlignment="1">
      <alignment horizontal="right" vertical="center" wrapText="1"/>
    </xf>
    <xf numFmtId="0" fontId="35" fillId="0" borderId="0" xfId="8409" applyFont="1" applyAlignment="1">
      <alignment horizontal="center" vertical="center" wrapText="1"/>
    </xf>
    <xf numFmtId="0" fontId="35" fillId="0" borderId="5" xfId="8409" applyFont="1" applyBorder="1" applyAlignment="1">
      <alignment horizontal="center" vertical="center" wrapText="1"/>
    </xf>
    <xf numFmtId="169" fontId="291" fillId="0" borderId="5" xfId="12" applyFont="1" applyFill="1" applyBorder="1" applyAlignment="1">
      <alignment horizontal="center" vertical="center" wrapText="1"/>
    </xf>
    <xf numFmtId="187" fontId="35" fillId="0" borderId="5" xfId="8409" applyNumberFormat="1" applyFont="1" applyBorder="1" applyAlignment="1">
      <alignment horizontal="center" vertical="center" wrapText="1"/>
    </xf>
    <xf numFmtId="187" fontId="174" fillId="0" borderId="5" xfId="64" applyNumberFormat="1" applyFont="1" applyBorder="1" applyAlignment="1">
      <alignment horizontal="center" vertical="center" wrapText="1"/>
    </xf>
    <xf numFmtId="187" fontId="293" fillId="0" borderId="0" xfId="64" applyNumberFormat="1" applyFont="1" applyAlignment="1">
      <alignment horizontal="left" vertical="center" wrapText="1"/>
    </xf>
    <xf numFmtId="187" fontId="187" fillId="0" borderId="0" xfId="64" applyNumberFormat="1" applyFont="1" applyAlignment="1">
      <alignment vertical="center" wrapText="1"/>
    </xf>
    <xf numFmtId="187" fontId="174" fillId="0" borderId="0" xfId="64" applyNumberFormat="1" applyFont="1" applyAlignment="1">
      <alignment horizontal="center" vertical="center" wrapText="1"/>
    </xf>
    <xf numFmtId="187" fontId="294" fillId="0" borderId="0" xfId="64" applyNumberFormat="1" applyFont="1" applyAlignment="1">
      <alignment vertical="center" wrapText="1"/>
    </xf>
    <xf numFmtId="169" fontId="174" fillId="0" borderId="0" xfId="12" applyFont="1" applyFill="1" applyBorder="1" applyAlignment="1">
      <alignment horizontal="center" vertical="center" wrapText="1"/>
    </xf>
    <xf numFmtId="169" fontId="174" fillId="0" borderId="0" xfId="12" applyFont="1" applyFill="1" applyAlignment="1">
      <alignment horizontal="center" vertical="center" wrapText="1"/>
    </xf>
    <xf numFmtId="187" fontId="294" fillId="0" borderId="0" xfId="64" applyNumberFormat="1" applyFont="1" applyAlignment="1">
      <alignment horizontal="left" vertical="center" wrapText="1"/>
    </xf>
    <xf numFmtId="187" fontId="16" fillId="0" borderId="0" xfId="64" applyNumberFormat="1" applyFont="1" applyAlignment="1">
      <alignment vertical="center" wrapText="1"/>
    </xf>
    <xf numFmtId="187" fontId="187" fillId="0" borderId="0" xfId="64" applyNumberFormat="1" applyFont="1" applyAlignment="1">
      <alignment horizontal="center" vertical="center" wrapText="1"/>
    </xf>
    <xf numFmtId="187" fontId="295" fillId="0" borderId="5" xfId="64" applyNumberFormat="1" applyFont="1" applyBorder="1" applyAlignment="1">
      <alignment horizontal="center" vertical="center" wrapText="1"/>
    </xf>
    <xf numFmtId="187" fontId="187" fillId="0" borderId="0" xfId="64" applyNumberFormat="1" applyFont="1" applyAlignment="1">
      <alignment horizontal="left" vertical="center" wrapText="1"/>
    </xf>
    <xf numFmtId="169" fontId="294" fillId="0" borderId="0" xfId="12" applyFont="1" applyFill="1" applyAlignment="1">
      <alignment vertical="center" wrapText="1"/>
    </xf>
    <xf numFmtId="169" fontId="16" fillId="0" borderId="0" xfId="12" applyFont="1" applyFill="1" applyAlignment="1">
      <alignment vertical="center" wrapText="1"/>
    </xf>
    <xf numFmtId="169" fontId="174" fillId="0" borderId="0" xfId="12" applyFont="1" applyFill="1" applyAlignment="1">
      <alignment vertical="center" wrapText="1"/>
    </xf>
    <xf numFmtId="177" fontId="174" fillId="0" borderId="0" xfId="12" applyNumberFormat="1" applyFont="1" applyFill="1" applyAlignment="1">
      <alignment horizontal="center" vertical="center" wrapText="1"/>
    </xf>
    <xf numFmtId="187" fontId="174" fillId="0" borderId="0" xfId="64" applyNumberFormat="1" applyFont="1" applyAlignment="1">
      <alignment horizontal="left" vertical="center" wrapText="1"/>
    </xf>
    <xf numFmtId="187" fontId="296" fillId="0" borderId="0" xfId="64" applyNumberFormat="1" applyFont="1" applyAlignment="1">
      <alignment horizontal="center" vertical="center" wrapText="1"/>
    </xf>
    <xf numFmtId="187" fontId="293" fillId="0" borderId="0" xfId="64" applyNumberFormat="1" applyFont="1" applyAlignment="1">
      <alignment vertical="center" wrapText="1"/>
    </xf>
    <xf numFmtId="187" fontId="295" fillId="0" borderId="0" xfId="64" applyNumberFormat="1" applyFont="1" applyAlignment="1">
      <alignment horizontal="center" vertical="center" wrapText="1"/>
    </xf>
    <xf numFmtId="187" fontId="297" fillId="0" borderId="0" xfId="64" applyNumberFormat="1" applyFont="1" applyAlignment="1">
      <alignment horizontal="center" vertical="center" wrapText="1"/>
    </xf>
    <xf numFmtId="187" fontId="298" fillId="0" borderId="0" xfId="64" applyNumberFormat="1" applyFont="1" applyAlignment="1">
      <alignment vertical="center" wrapText="1"/>
    </xf>
    <xf numFmtId="169" fontId="174" fillId="0" borderId="5" xfId="12" applyFont="1" applyFill="1" applyBorder="1" applyAlignment="1">
      <alignment horizontal="center" vertical="center" wrapText="1"/>
    </xf>
    <xf numFmtId="169" fontId="294" fillId="0" borderId="0" xfId="12" applyFont="1" applyFill="1" applyAlignment="1">
      <alignment horizontal="left" vertical="center" wrapText="1"/>
    </xf>
    <xf numFmtId="187" fontId="299" fillId="0" borderId="0" xfId="64" applyNumberFormat="1" applyFont="1" applyAlignment="1">
      <alignment horizontal="center"/>
    </xf>
    <xf numFmtId="187" fontId="238" fillId="0" borderId="0" xfId="64" applyNumberFormat="1" applyFont="1"/>
    <xf numFmtId="0" fontId="279" fillId="0" borderId="0" xfId="8409" applyFont="1" applyAlignment="1">
      <alignment horizontal="center" vertical="center" wrapText="1"/>
    </xf>
    <xf numFmtId="0" fontId="52" fillId="0" borderId="0" xfId="8409" applyFont="1" applyAlignment="1">
      <alignment vertical="center" wrapText="1"/>
    </xf>
    <xf numFmtId="187" fontId="300" fillId="0" borderId="0" xfId="64" applyNumberFormat="1" applyFont="1" applyAlignment="1">
      <alignment horizontal="center"/>
    </xf>
    <xf numFmtId="187" fontId="301" fillId="0" borderId="0" xfId="64" applyNumberFormat="1" applyFont="1"/>
    <xf numFmtId="187" fontId="35" fillId="0" borderId="0" xfId="64" applyNumberFormat="1" applyFont="1" applyAlignment="1">
      <alignment horizontal="center"/>
    </xf>
    <xf numFmtId="187" fontId="52" fillId="0" borderId="0" xfId="64" applyNumberFormat="1" applyFont="1"/>
    <xf numFmtId="187" fontId="302" fillId="0" borderId="0" xfId="64" applyNumberFormat="1" applyFont="1"/>
    <xf numFmtId="187" fontId="34" fillId="0" borderId="0" xfId="64" applyNumberFormat="1" applyFont="1"/>
    <xf numFmtId="0" fontId="35" fillId="0" borderId="0" xfId="8409" applyFont="1" applyAlignment="1">
      <alignment horizontal="center"/>
    </xf>
    <xf numFmtId="187" fontId="35" fillId="0" borderId="5" xfId="64" quotePrefix="1" applyNumberFormat="1" applyFont="1" applyBorder="1" applyAlignment="1">
      <alignment horizontal="center" vertical="center"/>
    </xf>
    <xf numFmtId="3" fontId="35" fillId="0" borderId="5" xfId="56" quotePrefix="1" applyNumberFormat="1" applyFont="1" applyBorder="1" applyAlignment="1">
      <alignment horizontal="left" vertical="center" wrapText="1"/>
    </xf>
    <xf numFmtId="3" fontId="34" fillId="0" borderId="5" xfId="56" applyNumberFormat="1" applyFont="1" applyBorder="1" applyAlignment="1">
      <alignment horizontal="left" vertical="center" wrapText="1"/>
    </xf>
    <xf numFmtId="3" fontId="34" fillId="0" borderId="5" xfId="56" quotePrefix="1" applyNumberFormat="1" applyFont="1" applyBorder="1" applyAlignment="1">
      <alignment horizontal="left" vertical="center" wrapText="1"/>
    </xf>
    <xf numFmtId="175" fontId="34" fillId="0" borderId="5" xfId="56" quotePrefix="1" applyNumberFormat="1" applyFont="1" applyBorder="1" applyAlignment="1">
      <alignment horizontal="left" vertical="center" wrapText="1"/>
    </xf>
    <xf numFmtId="0" fontId="53" fillId="0" borderId="6" xfId="56" quotePrefix="1" applyFont="1" applyBorder="1" applyAlignment="1">
      <alignment horizontal="center" vertical="center" wrapText="1"/>
    </xf>
    <xf numFmtId="0" fontId="53" fillId="0" borderId="6" xfId="31" applyFont="1" applyBorder="1" applyAlignment="1">
      <alignment vertical="center" wrapText="1"/>
    </xf>
    <xf numFmtId="0" fontId="53" fillId="0" borderId="6" xfId="31" applyFont="1" applyBorder="1" applyAlignment="1">
      <alignment horizontal="center" vertical="center" wrapText="1"/>
    </xf>
    <xf numFmtId="3" fontId="35" fillId="0" borderId="0" xfId="8409" applyNumberFormat="1" applyFont="1" applyAlignment="1">
      <alignment vertical="center" wrapText="1"/>
    </xf>
    <xf numFmtId="0" fontId="53" fillId="0" borderId="6" xfId="64" quotePrefix="1" applyFont="1" applyBorder="1" applyAlignment="1">
      <alignment horizontal="center" vertical="center" wrapText="1"/>
    </xf>
    <xf numFmtId="0" fontId="53" fillId="0" borderId="6" xfId="64" applyFont="1" applyBorder="1" applyAlignment="1">
      <alignment horizontal="left" vertical="center" wrapText="1"/>
    </xf>
    <xf numFmtId="0" fontId="53" fillId="0" borderId="6" xfId="64" applyFont="1" applyBorder="1" applyAlignment="1">
      <alignment horizontal="center" vertical="center" wrapText="1"/>
    </xf>
    <xf numFmtId="0" fontId="53" fillId="0" borderId="6" xfId="64" applyFont="1" applyBorder="1" applyAlignment="1">
      <alignment horizontal="center"/>
    </xf>
    <xf numFmtId="0" fontId="53" fillId="0" borderId="0" xfId="64" applyFont="1"/>
    <xf numFmtId="0" fontId="292" fillId="0" borderId="6" xfId="64" applyFont="1" applyBorder="1" applyAlignment="1">
      <alignment horizontal="center"/>
    </xf>
    <xf numFmtId="0" fontId="292" fillId="0" borderId="0" xfId="64" applyFont="1"/>
    <xf numFmtId="3" fontId="34" fillId="0" borderId="5" xfId="56" quotePrefix="1" applyNumberFormat="1" applyFont="1" applyBorder="1" applyAlignment="1">
      <alignment vertical="center" wrapText="1"/>
    </xf>
    <xf numFmtId="178" fontId="11" fillId="0" borderId="6" xfId="0" applyNumberFormat="1" applyFont="1" applyBorder="1" applyAlignment="1">
      <alignment horizontal="center" wrapText="1"/>
    </xf>
    <xf numFmtId="169" fontId="15" fillId="0" borderId="6" xfId="8412" applyFont="1" applyBorder="1" applyAlignment="1"/>
    <xf numFmtId="178" fontId="15" fillId="0" borderId="6" xfId="8412" applyNumberFormat="1" applyFont="1" applyBorder="1" applyAlignment="1"/>
    <xf numFmtId="169" fontId="15" fillId="0" borderId="6" xfId="12" applyFont="1" applyBorder="1" applyAlignment="1"/>
    <xf numFmtId="194" fontId="12" fillId="0" borderId="6" xfId="0" applyNumberFormat="1" applyFont="1" applyBorder="1" applyAlignment="1">
      <alignment horizontal="center" wrapText="1"/>
    </xf>
    <xf numFmtId="178" fontId="12" fillId="0" borderId="6" xfId="0" applyNumberFormat="1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wrapText="1"/>
    </xf>
    <xf numFmtId="0" fontId="34" fillId="0" borderId="6" xfId="0" applyFont="1" applyBorder="1" applyAlignment="1">
      <alignment wrapText="1"/>
    </xf>
    <xf numFmtId="0" fontId="29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wrapText="1"/>
    </xf>
    <xf numFmtId="169" fontId="53" fillId="0" borderId="6" xfId="12" applyFont="1" applyFill="1" applyBorder="1" applyAlignment="1">
      <alignment horizontal="center" vertical="center" wrapText="1"/>
    </xf>
    <xf numFmtId="49" fontId="31" fillId="0" borderId="6" xfId="64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/>
    </xf>
    <xf numFmtId="0" fontId="53" fillId="0" borderId="6" xfId="0" applyFont="1" applyBorder="1" applyAlignment="1">
      <alignment vertical="center"/>
    </xf>
    <xf numFmtId="2" fontId="53" fillId="0" borderId="6" xfId="0" applyNumberFormat="1" applyFont="1" applyBorder="1" applyAlignment="1">
      <alignment horizontal="center" vertical="center" wrapText="1"/>
    </xf>
    <xf numFmtId="2" fontId="53" fillId="0" borderId="6" xfId="0" applyNumberFormat="1" applyFont="1" applyBorder="1" applyAlignment="1">
      <alignment horizontal="right" vertical="center"/>
    </xf>
    <xf numFmtId="0" fontId="53" fillId="0" borderId="0" xfId="0" applyFont="1" applyAlignment="1">
      <alignment vertical="center"/>
    </xf>
    <xf numFmtId="4" fontId="53" fillId="0" borderId="6" xfId="0" applyNumberFormat="1" applyFont="1" applyBorder="1" applyAlignment="1">
      <alignment horizontal="center" vertical="center"/>
    </xf>
    <xf numFmtId="0" fontId="53" fillId="5" borderId="6" xfId="0" applyFont="1" applyFill="1" applyBorder="1" applyAlignment="1">
      <alignment horizontal="center" vertical="center" wrapText="1"/>
    </xf>
    <xf numFmtId="0" fontId="53" fillId="5" borderId="6" xfId="0" applyFont="1" applyFill="1" applyBorder="1" applyAlignment="1">
      <alignment vertical="center" wrapText="1"/>
    </xf>
    <xf numFmtId="1" fontId="53" fillId="5" borderId="6" xfId="29" applyFont="1" applyFill="1" applyBorder="1" applyAlignment="1">
      <alignment horizontal="center" vertical="center" wrapText="1"/>
    </xf>
    <xf numFmtId="1" fontId="53" fillId="5" borderId="0" xfId="29" applyFont="1" applyFill="1" applyAlignment="1">
      <alignment vertical="center"/>
    </xf>
    <xf numFmtId="0" fontId="53" fillId="5" borderId="6" xfId="0" applyFont="1" applyFill="1" applyBorder="1" applyAlignment="1">
      <alignment vertical="center"/>
    </xf>
    <xf numFmtId="0" fontId="31" fillId="5" borderId="5" xfId="0" applyFont="1" applyFill="1" applyBorder="1" applyAlignment="1">
      <alignment horizontal="center" vertical="center" wrapText="1"/>
    </xf>
    <xf numFmtId="1" fontId="53" fillId="0" borderId="51" xfId="30" applyFont="1" applyBorder="1"/>
    <xf numFmtId="1" fontId="53" fillId="0" borderId="0" xfId="30" applyFont="1" applyAlignment="1">
      <alignment horizontal="center"/>
    </xf>
    <xf numFmtId="169" fontId="53" fillId="0" borderId="0" xfId="12" applyFont="1" applyFill="1"/>
    <xf numFmtId="1" fontId="53" fillId="0" borderId="0" xfId="30" applyFont="1"/>
    <xf numFmtId="169" fontId="31" fillId="0" borderId="0" xfId="12" applyFont="1" applyAlignment="1">
      <alignment horizontal="center"/>
    </xf>
    <xf numFmtId="169" fontId="15" fillId="0" borderId="6" xfId="12" applyFont="1" applyBorder="1" applyAlignment="1">
      <alignment horizontal="right" vertical="center" wrapText="1"/>
    </xf>
    <xf numFmtId="169" fontId="15" fillId="0" borderId="50" xfId="12" applyFont="1" applyBorder="1" applyAlignment="1">
      <alignment horizontal="right" vertical="center" wrapText="1"/>
    </xf>
    <xf numFmtId="169" fontId="15" fillId="0" borderId="0" xfId="12" applyFont="1" applyAlignment="1">
      <alignment horizontal="right"/>
    </xf>
    <xf numFmtId="0" fontId="53" fillId="0" borderId="6" xfId="64" applyFont="1" applyBorder="1" applyAlignment="1">
      <alignment vertical="center" wrapText="1"/>
    </xf>
    <xf numFmtId="1" fontId="53" fillId="0" borderId="6" xfId="30" applyFont="1" applyBorder="1" applyAlignment="1">
      <alignment horizontal="center" vertical="center"/>
    </xf>
    <xf numFmtId="169" fontId="11" fillId="0" borderId="0" xfId="12" applyFont="1"/>
    <xf numFmtId="3" fontId="53" fillId="0" borderId="6" xfId="0" applyNumberFormat="1" applyFont="1" applyBorder="1" applyAlignment="1">
      <alignment horizontal="center" vertical="center"/>
    </xf>
    <xf numFmtId="3" fontId="53" fillId="0" borderId="6" xfId="0" applyNumberFormat="1" applyFont="1" applyBorder="1" applyAlignment="1">
      <alignment horizontal="right" vertical="center" wrapText="1"/>
    </xf>
    <xf numFmtId="0" fontId="31" fillId="5" borderId="0" xfId="0" applyFont="1" applyFill="1" applyAlignment="1">
      <alignment horizontal="center" vertical="center" wrapText="1"/>
    </xf>
    <xf numFmtId="1" fontId="53" fillId="0" borderId="6" xfId="29" applyFont="1" applyBorder="1" applyAlignment="1">
      <alignment horizontal="center" vertical="center"/>
    </xf>
    <xf numFmtId="175" fontId="53" fillId="0" borderId="6" xfId="29" applyNumberFormat="1" applyFont="1" applyBorder="1" applyAlignment="1">
      <alignment horizontal="center" vertical="center" wrapText="1"/>
    </xf>
    <xf numFmtId="1" fontId="53" fillId="0" borderId="6" xfId="29" applyFont="1" applyBorder="1" applyAlignment="1">
      <alignment vertical="center" wrapText="1"/>
    </xf>
    <xf numFmtId="1" fontId="53" fillId="0" borderId="0" xfId="29" applyFont="1" applyAlignment="1">
      <alignment vertical="center"/>
    </xf>
    <xf numFmtId="0" fontId="53" fillId="0" borderId="6" xfId="32" applyFont="1" applyBorder="1" applyAlignment="1">
      <alignment horizontal="center" vertical="center" wrapText="1"/>
    </xf>
    <xf numFmtId="1" fontId="53" fillId="0" borderId="6" xfId="29" applyFont="1" applyBorder="1" applyAlignment="1">
      <alignment horizontal="center" vertical="center" wrapText="1"/>
    </xf>
    <xf numFmtId="194" fontId="15" fillId="0" borderId="8" xfId="8424" applyNumberFormat="1" applyFont="1" applyFill="1" applyBorder="1" applyAlignment="1">
      <alignment horizontal="right" vertical="center"/>
    </xf>
    <xf numFmtId="9" fontId="15" fillId="0" borderId="6" xfId="8420" applyFont="1" applyFill="1" applyBorder="1" applyAlignment="1">
      <alignment horizontal="right" vertical="center"/>
    </xf>
    <xf numFmtId="169" fontId="15" fillId="0" borderId="6" xfId="8424" applyFont="1" applyFill="1" applyBorder="1" applyAlignment="1">
      <alignment horizontal="right" vertical="center"/>
    </xf>
    <xf numFmtId="49" fontId="53" fillId="5" borderId="6" xfId="4283" quotePrefix="1" applyNumberFormat="1" applyFont="1" applyFill="1" applyBorder="1" applyAlignment="1">
      <alignment vertical="center" wrapText="1"/>
    </xf>
    <xf numFmtId="49" fontId="53" fillId="5" borderId="6" xfId="4283" applyNumberFormat="1" applyFont="1" applyFill="1" applyBorder="1" applyAlignment="1">
      <alignment vertical="center" wrapText="1"/>
    </xf>
    <xf numFmtId="169" fontId="53" fillId="0" borderId="6" xfId="8412" applyFont="1" applyBorder="1" applyAlignment="1">
      <alignment vertical="center"/>
    </xf>
    <xf numFmtId="194" fontId="53" fillId="0" borderId="6" xfId="12" applyNumberFormat="1" applyFont="1" applyBorder="1" applyAlignment="1">
      <alignment vertical="center"/>
    </xf>
    <xf numFmtId="169" fontId="53" fillId="0" borderId="6" xfId="12" applyFont="1" applyBorder="1" applyAlignment="1">
      <alignment vertical="center"/>
    </xf>
    <xf numFmtId="0" fontId="53" fillId="0" borderId="0" xfId="0" applyFont="1" applyAlignment="1">
      <alignment horizontal="right"/>
    </xf>
    <xf numFmtId="0" fontId="53" fillId="0" borderId="0" xfId="0" applyFont="1"/>
    <xf numFmtId="0" fontId="53" fillId="5" borderId="6" xfId="4283" quotePrefix="1" applyFont="1" applyFill="1" applyBorder="1" applyAlignment="1">
      <alignment horizontal="center" vertical="center" wrapText="1"/>
    </xf>
    <xf numFmtId="198" fontId="293" fillId="0" borderId="0" xfId="64" applyNumberFormat="1" applyFont="1" applyAlignment="1">
      <alignment vertical="center" wrapText="1"/>
    </xf>
    <xf numFmtId="43" fontId="35" fillId="0" borderId="0" xfId="8409" applyNumberFormat="1" applyFont="1" applyAlignment="1">
      <alignment vertical="center" wrapText="1"/>
    </xf>
    <xf numFmtId="3" fontId="35" fillId="0" borderId="5" xfId="63" applyNumberFormat="1" applyFont="1" applyBorder="1" applyAlignment="1">
      <alignment horizontal="center" vertical="center" wrapText="1"/>
    </xf>
    <xf numFmtId="175" fontId="304" fillId="0" borderId="5" xfId="1257" applyNumberFormat="1" applyFont="1" applyFill="1" applyBorder="1" applyAlignment="1">
      <alignment horizontal="right" vertical="center" wrapText="1"/>
    </xf>
    <xf numFmtId="187" fontId="304" fillId="0" borderId="5" xfId="64" quotePrefix="1" applyNumberFormat="1" applyFont="1" applyBorder="1" applyAlignment="1">
      <alignment horizontal="center" vertical="center"/>
    </xf>
    <xf numFmtId="3" fontId="304" fillId="0" borderId="5" xfId="64" applyNumberFormat="1" applyFont="1" applyBorder="1" applyAlignment="1">
      <alignment vertical="center" wrapText="1"/>
    </xf>
    <xf numFmtId="0" fontId="304" fillId="0" borderId="5" xfId="64" applyFont="1" applyBorder="1" applyAlignment="1">
      <alignment horizontal="center" vertical="center" wrapText="1"/>
    </xf>
    <xf numFmtId="187" fontId="304" fillId="0" borderId="5" xfId="65" applyNumberFormat="1" applyFont="1" applyBorder="1" applyAlignment="1">
      <alignment vertical="center" wrapText="1"/>
    </xf>
    <xf numFmtId="187" fontId="304" fillId="0" borderId="5" xfId="65" applyNumberFormat="1" applyFont="1" applyBorder="1" applyAlignment="1">
      <alignment horizontal="right" vertical="center" wrapText="1"/>
    </xf>
    <xf numFmtId="187" fontId="303" fillId="0" borderId="0" xfId="65" applyNumberFormat="1" applyFont="1" applyAlignment="1">
      <alignment vertical="center" wrapText="1"/>
    </xf>
    <xf numFmtId="187" fontId="305" fillId="0" borderId="0" xfId="64" applyNumberFormat="1" applyFont="1" applyAlignment="1">
      <alignment horizontal="center" vertical="center" wrapText="1"/>
    </xf>
    <xf numFmtId="0" fontId="303" fillId="0" borderId="0" xfId="8409" applyFont="1" applyAlignment="1">
      <alignment horizontal="center" vertical="center" wrapText="1"/>
    </xf>
    <xf numFmtId="0" fontId="304" fillId="0" borderId="0" xfId="8409" applyFont="1" applyAlignment="1">
      <alignment vertical="center" wrapText="1"/>
    </xf>
    <xf numFmtId="0" fontId="30" fillId="5" borderId="0" xfId="0" applyFont="1" applyFill="1" applyAlignment="1">
      <alignment horizontal="center" vertical="center"/>
    </xf>
    <xf numFmtId="1" fontId="15" fillId="0" borderId="0" xfId="30" applyFont="1" applyAlignment="1">
      <alignment horizontal="center"/>
    </xf>
    <xf numFmtId="169" fontId="280" fillId="0" borderId="0" xfId="12" applyFont="1" applyFill="1" applyAlignment="1">
      <alignment vertical="center" wrapText="1"/>
    </xf>
    <xf numFmtId="169" fontId="306" fillId="0" borderId="0" xfId="12" applyFont="1" applyFill="1" applyBorder="1" applyAlignment="1">
      <alignment vertical="center" wrapText="1"/>
    </xf>
    <xf numFmtId="169" fontId="291" fillId="0" borderId="5" xfId="12" applyFont="1" applyFill="1" applyBorder="1" applyAlignment="1">
      <alignment vertical="center" wrapText="1"/>
    </xf>
    <xf numFmtId="169" fontId="280" fillId="0" borderId="5" xfId="12" applyFont="1" applyFill="1" applyBorder="1" applyAlignment="1">
      <alignment horizontal="right" vertical="center" wrapText="1"/>
    </xf>
    <xf numFmtId="169" fontId="290" fillId="0" borderId="5" xfId="12" applyFont="1" applyFill="1" applyBorder="1" applyAlignment="1">
      <alignment horizontal="right" vertical="center" wrapText="1"/>
    </xf>
    <xf numFmtId="169" fontId="291" fillId="0" borderId="5" xfId="8412" applyFont="1" applyFill="1" applyBorder="1" applyAlignment="1">
      <alignment horizontal="center" vertical="center" wrapText="1"/>
    </xf>
    <xf numFmtId="169" fontId="280" fillId="0" borderId="5" xfId="8412" applyFont="1" applyFill="1" applyBorder="1" applyAlignment="1">
      <alignment horizontal="center" vertical="center" wrapText="1"/>
    </xf>
    <xf numFmtId="169" fontId="280" fillId="0" borderId="0" xfId="12" applyFont="1" applyFill="1"/>
    <xf numFmtId="178" fontId="290" fillId="0" borderId="5" xfId="12" applyNumberFormat="1" applyFont="1" applyFill="1" applyBorder="1" applyAlignment="1">
      <alignment horizontal="right" vertical="center" wrapText="1"/>
    </xf>
    <xf numFmtId="43" fontId="34" fillId="0" borderId="5" xfId="65" applyNumberFormat="1" applyFont="1" applyBorder="1" applyAlignment="1">
      <alignment horizontal="center" vertical="center" wrapText="1"/>
    </xf>
    <xf numFmtId="177" fontId="34" fillId="0" borderId="5" xfId="12" applyNumberFormat="1" applyFont="1" applyFill="1" applyBorder="1" applyAlignment="1">
      <alignment horizontal="right" vertical="center" wrapText="1"/>
    </xf>
    <xf numFmtId="3" fontId="31" fillId="0" borderId="5" xfId="0" applyNumberFormat="1" applyFont="1" applyBorder="1" applyAlignment="1">
      <alignment vertical="center" wrapText="1"/>
    </xf>
    <xf numFmtId="169" fontId="52" fillId="0" borderId="5" xfId="1257" applyNumberFormat="1" applyFont="1" applyFill="1" applyBorder="1" applyAlignment="1">
      <alignment horizontal="right" vertical="center" wrapText="1"/>
    </xf>
    <xf numFmtId="169" fontId="34" fillId="0" borderId="5" xfId="8410" applyFont="1" applyFill="1" applyBorder="1" applyAlignment="1">
      <alignment horizontal="right" vertical="center" wrapText="1"/>
    </xf>
    <xf numFmtId="169" fontId="35" fillId="0" borderId="5" xfId="64" applyNumberFormat="1" applyFont="1" applyBorder="1" applyAlignment="1">
      <alignment horizontal="right" vertical="center" wrapText="1"/>
    </xf>
    <xf numFmtId="169" fontId="35" fillId="0" borderId="5" xfId="1257" applyNumberFormat="1" applyFont="1" applyFill="1" applyBorder="1" applyAlignment="1">
      <alignment horizontal="right" vertical="center" wrapText="1"/>
    </xf>
    <xf numFmtId="175" fontId="35" fillId="0" borderId="5" xfId="12" applyNumberFormat="1" applyFont="1" applyFill="1" applyBorder="1" applyAlignment="1">
      <alignment horizontal="right" vertical="center" wrapText="1"/>
    </xf>
    <xf numFmtId="187" fontId="280" fillId="0" borderId="5" xfId="64" quotePrefix="1" applyNumberFormat="1" applyFont="1" applyBorder="1" applyAlignment="1">
      <alignment horizontal="center" vertical="center" wrapText="1"/>
    </xf>
    <xf numFmtId="0" fontId="280" fillId="0" borderId="5" xfId="64" quotePrefix="1" applyFont="1" applyBorder="1" applyAlignment="1">
      <alignment vertical="center" wrapText="1"/>
    </xf>
    <xf numFmtId="0" fontId="280" fillId="0" borderId="5" xfId="64" applyFont="1" applyBorder="1" applyAlignment="1">
      <alignment horizontal="center" vertical="center" wrapText="1"/>
    </xf>
    <xf numFmtId="187" fontId="306" fillId="0" borderId="5" xfId="64" applyNumberFormat="1" applyFont="1" applyBorder="1" applyAlignment="1">
      <alignment horizontal="center" vertical="center" wrapText="1"/>
    </xf>
    <xf numFmtId="187" fontId="306" fillId="0" borderId="5" xfId="64" applyNumberFormat="1" applyFont="1" applyBorder="1" applyAlignment="1">
      <alignment horizontal="right" vertical="center" wrapText="1"/>
    </xf>
    <xf numFmtId="169" fontId="295" fillId="0" borderId="0" xfId="12" applyFont="1" applyFill="1" applyBorder="1" applyAlignment="1">
      <alignment horizontal="center" vertical="center" wrapText="1"/>
    </xf>
    <xf numFmtId="169" fontId="295" fillId="0" borderId="0" xfId="12" applyFont="1" applyFill="1" applyAlignment="1">
      <alignment horizontal="center" vertical="center" wrapText="1"/>
    </xf>
    <xf numFmtId="187" fontId="307" fillId="0" borderId="0" xfId="64" applyNumberFormat="1" applyFont="1" applyAlignment="1">
      <alignment vertical="center" wrapText="1"/>
    </xf>
    <xf numFmtId="187" fontId="291" fillId="0" borderId="5" xfId="64" applyNumberFormat="1" applyFont="1" applyBorder="1" applyAlignment="1">
      <alignment horizontal="center" vertical="center" wrapText="1"/>
    </xf>
    <xf numFmtId="0" fontId="291" fillId="0" borderId="5" xfId="64" quotePrefix="1" applyFont="1" applyBorder="1" applyAlignment="1">
      <alignment vertical="center" wrapText="1"/>
    </xf>
    <xf numFmtId="0" fontId="291" fillId="0" borderId="5" xfId="64" applyFont="1" applyBorder="1" applyAlignment="1">
      <alignment horizontal="center" vertical="center" wrapText="1"/>
    </xf>
    <xf numFmtId="187" fontId="290" fillId="0" borderId="5" xfId="64" applyNumberFormat="1" applyFont="1" applyBorder="1" applyAlignment="1">
      <alignment horizontal="center" vertical="center" wrapText="1"/>
    </xf>
    <xf numFmtId="187" fontId="308" fillId="0" borderId="0" xfId="64" applyNumberFormat="1" applyFont="1" applyAlignment="1">
      <alignment vertical="center" wrapText="1"/>
    </xf>
    <xf numFmtId="187" fontId="290" fillId="0" borderId="5" xfId="64" quotePrefix="1" applyNumberFormat="1" applyFont="1" applyBorder="1" applyAlignment="1">
      <alignment horizontal="center" vertical="center" wrapText="1"/>
    </xf>
    <xf numFmtId="0" fontId="290" fillId="0" borderId="5" xfId="64" applyFont="1" applyBorder="1" applyAlignment="1">
      <alignment vertical="center" wrapText="1"/>
    </xf>
    <xf numFmtId="0" fontId="290" fillId="0" borderId="5" xfId="64" applyFont="1" applyBorder="1" applyAlignment="1">
      <alignment horizontal="center" vertical="center" wrapText="1"/>
    </xf>
    <xf numFmtId="187" fontId="308" fillId="0" borderId="0" xfId="64" applyNumberFormat="1" applyFont="1" applyAlignment="1">
      <alignment horizontal="center" vertical="center" wrapText="1"/>
    </xf>
    <xf numFmtId="187" fontId="308" fillId="0" borderId="0" xfId="64" applyNumberFormat="1" applyFont="1" applyAlignment="1">
      <alignment horizontal="left" vertical="center" wrapText="1"/>
    </xf>
    <xf numFmtId="187" fontId="280" fillId="0" borderId="5" xfId="64" applyNumberFormat="1" applyFont="1" applyBorder="1" applyAlignment="1">
      <alignment horizontal="center" vertical="center" wrapText="1"/>
    </xf>
    <xf numFmtId="0" fontId="280" fillId="0" borderId="5" xfId="64" applyFont="1" applyBorder="1" applyAlignment="1">
      <alignment vertical="center" wrapText="1"/>
    </xf>
    <xf numFmtId="197" fontId="306" fillId="0" borderId="5" xfId="64" applyNumberFormat="1" applyFont="1" applyBorder="1" applyAlignment="1">
      <alignment horizontal="center" vertical="center" wrapText="1"/>
    </xf>
    <xf numFmtId="197" fontId="306" fillId="0" borderId="5" xfId="64" applyNumberFormat="1" applyFont="1" applyBorder="1" applyAlignment="1">
      <alignment horizontal="right" vertical="center" wrapText="1"/>
    </xf>
    <xf numFmtId="197" fontId="291" fillId="0" borderId="16" xfId="64" applyNumberFormat="1" applyFont="1" applyBorder="1" applyAlignment="1">
      <alignment horizontal="center" vertical="center" wrapText="1"/>
    </xf>
    <xf numFmtId="187" fontId="309" fillId="0" borderId="0" xfId="64" applyNumberFormat="1" applyFont="1" applyAlignment="1">
      <alignment vertical="center" wrapText="1"/>
    </xf>
    <xf numFmtId="169" fontId="304" fillId="65" borderId="0" xfId="12" applyFont="1" applyFill="1" applyAlignment="1">
      <alignment vertical="center" wrapText="1"/>
    </xf>
    <xf numFmtId="169" fontId="304" fillId="65" borderId="0" xfId="12" applyFont="1" applyFill="1"/>
    <xf numFmtId="194" fontId="280" fillId="0" borderId="5" xfId="12" applyNumberFormat="1" applyFont="1" applyFill="1" applyBorder="1" applyAlignment="1">
      <alignment horizontal="right" vertical="center" wrapText="1"/>
    </xf>
    <xf numFmtId="0" fontId="280" fillId="0" borderId="5" xfId="56" quotePrefix="1" applyFont="1" applyBorder="1" applyAlignment="1">
      <alignment horizontal="center" vertical="center" wrapText="1"/>
    </xf>
    <xf numFmtId="0" fontId="280" fillId="0" borderId="5" xfId="56" applyFont="1" applyBorder="1" applyAlignment="1">
      <alignment horizontal="center" vertical="center" wrapText="1"/>
    </xf>
    <xf numFmtId="169" fontId="306" fillId="0" borderId="5" xfId="12" applyFont="1" applyFill="1" applyBorder="1" applyAlignment="1">
      <alignment horizontal="right" vertical="center" wrapText="1"/>
    </xf>
    <xf numFmtId="187" fontId="307" fillId="0" borderId="0" xfId="64" applyNumberFormat="1" applyFont="1" applyAlignment="1">
      <alignment horizontal="left" vertical="center" wrapText="1"/>
    </xf>
    <xf numFmtId="0" fontId="53" fillId="0" borderId="0" xfId="8418" applyFont="1"/>
    <xf numFmtId="176" fontId="281" fillId="0" borderId="0" xfId="0" applyNumberFormat="1" applyFont="1" applyAlignment="1">
      <alignment horizontal="center"/>
    </xf>
    <xf numFmtId="0" fontId="53" fillId="0" borderId="6" xfId="0" applyFont="1" applyBorder="1" applyAlignment="1">
      <alignment horizontal="right" vertical="center"/>
    </xf>
    <xf numFmtId="178" fontId="53" fillId="0" borderId="6" xfId="0" applyNumberFormat="1" applyFont="1" applyBorder="1" applyAlignment="1">
      <alignment horizontal="right" vertical="center"/>
    </xf>
    <xf numFmtId="169" fontId="53" fillId="0" borderId="6" xfId="12" applyFont="1" applyFill="1" applyBorder="1" applyAlignment="1">
      <alignment horizontal="right" vertical="center"/>
    </xf>
    <xf numFmtId="205" fontId="53" fillId="0" borderId="6" xfId="8412" applyNumberFormat="1" applyFont="1" applyFill="1" applyBorder="1" applyAlignment="1">
      <alignment horizontal="right" vertical="center"/>
    </xf>
    <xf numFmtId="178" fontId="53" fillId="0" borderId="6" xfId="8412" applyNumberFormat="1" applyFont="1" applyFill="1" applyBorder="1" applyAlignment="1">
      <alignment horizontal="right" vertical="center"/>
    </xf>
    <xf numFmtId="178" fontId="53" fillId="0" borderId="49" xfId="8412" applyNumberFormat="1" applyFont="1" applyFill="1" applyBorder="1" applyAlignment="1">
      <alignment vertical="center"/>
    </xf>
    <xf numFmtId="0" fontId="53" fillId="0" borderId="6" xfId="0" applyFont="1" applyBorder="1"/>
    <xf numFmtId="194" fontId="31" fillId="0" borderId="6" xfId="0" applyNumberFormat="1" applyFont="1" applyBorder="1" applyAlignment="1">
      <alignment vertical="center"/>
    </xf>
    <xf numFmtId="1" fontId="15" fillId="0" borderId="6" xfId="8412" applyNumberFormat="1" applyFont="1" applyBorder="1"/>
    <xf numFmtId="194" fontId="31" fillId="5" borderId="6" xfId="57" applyNumberFormat="1" applyFont="1" applyFill="1" applyBorder="1" applyAlignment="1">
      <alignment vertical="center"/>
    </xf>
    <xf numFmtId="194" fontId="31" fillId="5" borderId="6" xfId="0" applyNumberFormat="1" applyFont="1" applyFill="1" applyBorder="1" applyAlignment="1">
      <alignment vertical="center"/>
    </xf>
    <xf numFmtId="3" fontId="281" fillId="0" borderId="14" xfId="0" applyNumberFormat="1" applyFont="1" applyBorder="1" applyAlignment="1">
      <alignment horizontal="center" vertical="center" wrapText="1"/>
    </xf>
    <xf numFmtId="3" fontId="53" fillId="5" borderId="0" xfId="0" applyNumberFormat="1" applyFont="1" applyFill="1"/>
    <xf numFmtId="0" fontId="310" fillId="5" borderId="0" xfId="0" applyFont="1" applyFill="1" applyAlignment="1">
      <alignment horizontal="center"/>
    </xf>
    <xf numFmtId="169" fontId="281" fillId="0" borderId="7" xfId="12" applyFont="1" applyFill="1" applyBorder="1" applyAlignment="1">
      <alignment horizontal="center" vertical="center" wrapText="1"/>
    </xf>
    <xf numFmtId="3" fontId="281" fillId="0" borderId="6" xfId="0" applyNumberFormat="1" applyFont="1" applyBorder="1" applyAlignment="1">
      <alignment horizontal="center" vertical="center" wrapText="1"/>
    </xf>
    <xf numFmtId="175" fontId="53" fillId="0" borderId="6" xfId="0" applyNumberFormat="1" applyFont="1" applyBorder="1" applyAlignment="1">
      <alignment horizontal="center" vertical="center" wrapText="1"/>
    </xf>
    <xf numFmtId="3" fontId="53" fillId="0" borderId="6" xfId="0" applyNumberFormat="1" applyFont="1" applyBorder="1" applyAlignment="1">
      <alignment horizontal="center" vertical="center" wrapText="1"/>
    </xf>
    <xf numFmtId="194" fontId="53" fillId="0" borderId="6" xfId="57" applyNumberFormat="1" applyFont="1" applyFill="1" applyBorder="1" applyAlignment="1">
      <alignment vertical="center" wrapText="1"/>
    </xf>
    <xf numFmtId="3" fontId="281" fillId="0" borderId="6" xfId="0" applyNumberFormat="1" applyFont="1" applyBorder="1" applyAlignment="1">
      <alignment vertical="center"/>
    </xf>
    <xf numFmtId="0" fontId="310" fillId="0" borderId="6" xfId="0" applyFont="1" applyBorder="1" applyAlignment="1">
      <alignment vertical="center"/>
    </xf>
    <xf numFmtId="169" fontId="53" fillId="0" borderId="6" xfId="8412" applyFont="1" applyBorder="1" applyAlignment="1"/>
    <xf numFmtId="178" fontId="53" fillId="0" borderId="6" xfId="8412" applyNumberFormat="1" applyFont="1" applyFill="1" applyBorder="1" applyAlignment="1">
      <alignment vertical="center"/>
    </xf>
    <xf numFmtId="178" fontId="53" fillId="0" borderId="6" xfId="8412" applyNumberFormat="1" applyFont="1" applyBorder="1" applyAlignment="1"/>
    <xf numFmtId="169" fontId="53" fillId="0" borderId="6" xfId="12" applyFont="1" applyBorder="1" applyAlignment="1"/>
    <xf numFmtId="3" fontId="281" fillId="5" borderId="6" xfId="57" applyNumberFormat="1" applyFont="1" applyFill="1" applyBorder="1" applyAlignment="1">
      <alignment horizontal="right" vertical="center"/>
    </xf>
    <xf numFmtId="0" fontId="53" fillId="5" borderId="50" xfId="0" applyFont="1" applyFill="1" applyBorder="1" applyAlignment="1">
      <alignment vertical="center"/>
    </xf>
    <xf numFmtId="0" fontId="53" fillId="5" borderId="0" xfId="0" applyFont="1" applyFill="1"/>
    <xf numFmtId="187" fontId="15" fillId="0" borderId="6" xfId="4420" applyNumberFormat="1" applyFont="1" applyFill="1" applyBorder="1" applyAlignment="1">
      <alignment horizontal="center" vertical="center" wrapText="1"/>
    </xf>
    <xf numFmtId="178" fontId="15" fillId="0" borderId="11" xfId="8412" applyNumberFormat="1" applyFont="1" applyFill="1" applyBorder="1" applyAlignment="1">
      <alignment horizontal="center" vertical="center" wrapText="1"/>
    </xf>
    <xf numFmtId="1" fontId="15" fillId="0" borderId="6" xfId="4279" applyNumberFormat="1" applyFont="1" applyBorder="1" applyAlignment="1">
      <alignment horizontal="center" vertical="center"/>
    </xf>
    <xf numFmtId="2" fontId="53" fillId="0" borderId="6" xfId="0" applyNumberFormat="1" applyFont="1" applyBorder="1" applyAlignment="1">
      <alignment horizontal="center" vertical="center"/>
    </xf>
    <xf numFmtId="2" fontId="30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/>
    </xf>
    <xf numFmtId="3" fontId="15" fillId="5" borderId="6" xfId="0" applyNumberFormat="1" applyFont="1" applyFill="1" applyBorder="1" applyAlignment="1">
      <alignment horizontal="center" vertical="center"/>
    </xf>
    <xf numFmtId="1" fontId="30" fillId="0" borderId="6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 wrapText="1"/>
    </xf>
    <xf numFmtId="176" fontId="15" fillId="0" borderId="6" xfId="0" applyNumberFormat="1" applyFont="1" applyBorder="1" applyAlignment="1">
      <alignment horizontal="center" vertical="center" wrapText="1"/>
    </xf>
    <xf numFmtId="205" fontId="15" fillId="0" borderId="6" xfId="8412" applyNumberFormat="1" applyFont="1" applyFill="1" applyBorder="1" applyAlignment="1" applyProtection="1">
      <alignment horizontal="center" vertical="center" wrapText="1"/>
    </xf>
    <xf numFmtId="187" fontId="15" fillId="5" borderId="6" xfId="8412" applyNumberFormat="1" applyFont="1" applyFill="1" applyBorder="1" applyAlignment="1">
      <alignment horizontal="center" vertical="center"/>
    </xf>
    <xf numFmtId="205" fontId="53" fillId="5" borderId="6" xfId="8412" applyNumberFormat="1" applyFont="1" applyFill="1" applyBorder="1" applyAlignment="1">
      <alignment horizontal="center" vertical="center"/>
    </xf>
    <xf numFmtId="205" fontId="15" fillId="5" borderId="6" xfId="8412" applyNumberFormat="1" applyFont="1" applyFill="1" applyBorder="1" applyAlignment="1">
      <alignment horizontal="center" vertical="center"/>
    </xf>
    <xf numFmtId="178" fontId="53" fillId="5" borderId="6" xfId="8412" applyNumberFormat="1" applyFont="1" applyFill="1" applyBorder="1" applyAlignment="1">
      <alignment horizontal="center" vertical="center"/>
    </xf>
    <xf numFmtId="197" fontId="15" fillId="0" borderId="6" xfId="12" applyNumberFormat="1" applyFont="1" applyFill="1" applyBorder="1" applyAlignment="1">
      <alignment horizontal="center" vertical="center"/>
    </xf>
    <xf numFmtId="197" fontId="15" fillId="0" borderId="6" xfId="0" applyNumberFormat="1" applyFont="1" applyBorder="1" applyAlignment="1">
      <alignment horizontal="center" vertical="center" wrapText="1"/>
    </xf>
    <xf numFmtId="187" fontId="15" fillId="0" borderId="6" xfId="57" applyNumberFormat="1" applyFont="1" applyFill="1" applyBorder="1" applyAlignment="1">
      <alignment horizontal="center" vertical="center" wrapText="1"/>
    </xf>
    <xf numFmtId="178" fontId="15" fillId="0" borderId="6" xfId="29" applyNumberFormat="1" applyFont="1" applyBorder="1" applyAlignment="1">
      <alignment horizontal="center" vertical="center"/>
    </xf>
    <xf numFmtId="3" fontId="53" fillId="0" borderId="6" xfId="29" applyNumberFormat="1" applyFont="1" applyBorder="1" applyAlignment="1">
      <alignment horizontal="center" vertical="center"/>
    </xf>
    <xf numFmtId="178" fontId="15" fillId="0" borderId="6" xfId="0" applyNumberFormat="1" applyFont="1" applyBorder="1" applyAlignment="1">
      <alignment horizontal="center" vertical="center" wrapText="1"/>
    </xf>
    <xf numFmtId="187" fontId="15" fillId="0" borderId="6" xfId="0" applyNumberFormat="1" applyFont="1" applyBorder="1" applyAlignment="1">
      <alignment horizontal="center" vertical="center" wrapText="1"/>
    </xf>
    <xf numFmtId="1" fontId="292" fillId="0" borderId="6" xfId="29" applyFont="1" applyBorder="1" applyAlignment="1">
      <alignment horizontal="center" vertical="center" wrapText="1"/>
    </xf>
    <xf numFmtId="1" fontId="292" fillId="0" borderId="0" xfId="29" applyFont="1" applyAlignment="1">
      <alignment vertical="center"/>
    </xf>
    <xf numFmtId="3" fontId="15" fillId="5" borderId="0" xfId="0" applyNumberFormat="1" applyFont="1" applyFill="1" applyAlignment="1">
      <alignment horizontal="center" vertical="center"/>
    </xf>
    <xf numFmtId="1" fontId="31" fillId="0" borderId="7" xfId="29" applyFont="1" applyBorder="1" applyAlignment="1">
      <alignment horizontal="center" vertical="center"/>
    </xf>
    <xf numFmtId="3" fontId="31" fillId="5" borderId="6" xfId="0" applyNumberFormat="1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178" fontId="15" fillId="0" borderId="6" xfId="8412" applyNumberFormat="1" applyFont="1" applyFill="1" applyBorder="1" applyAlignment="1">
      <alignment horizontal="center" vertical="center"/>
    </xf>
    <xf numFmtId="169" fontId="30" fillId="0" borderId="6" xfId="8412" applyFont="1" applyFill="1" applyBorder="1" applyAlignment="1">
      <alignment horizontal="center" vertical="center" wrapText="1"/>
    </xf>
    <xf numFmtId="176" fontId="15" fillId="0" borderId="6" xfId="8351" applyNumberFormat="1" applyFont="1" applyBorder="1" applyAlignment="1">
      <alignment horizontal="center" vertical="center" wrapText="1"/>
    </xf>
    <xf numFmtId="205" fontId="15" fillId="0" borderId="6" xfId="12" applyNumberFormat="1" applyFont="1" applyFill="1" applyBorder="1" applyAlignment="1" applyProtection="1">
      <alignment horizontal="center" vertical="center" wrapText="1"/>
    </xf>
    <xf numFmtId="169" fontId="53" fillId="0" borderId="6" xfId="0" applyNumberFormat="1" applyFont="1" applyBorder="1" applyAlignment="1">
      <alignment horizontal="center" vertical="center"/>
    </xf>
    <xf numFmtId="1" fontId="15" fillId="0" borderId="6" xfId="8351" applyNumberFormat="1" applyFont="1" applyBorder="1" applyAlignment="1">
      <alignment horizontal="center" vertical="center" wrapText="1"/>
    </xf>
    <xf numFmtId="187" fontId="15" fillId="0" borderId="6" xfId="0" applyNumberFormat="1" applyFont="1" applyBorder="1" applyAlignment="1">
      <alignment horizontal="center" vertical="center"/>
    </xf>
    <xf numFmtId="187" fontId="53" fillId="0" borderId="6" xfId="0" applyNumberFormat="1" applyFont="1" applyBorder="1" applyAlignment="1">
      <alignment horizontal="center" vertical="center"/>
    </xf>
    <xf numFmtId="187" fontId="15" fillId="5" borderId="6" xfId="4279" applyNumberFormat="1" applyFont="1" applyFill="1" applyBorder="1" applyAlignment="1">
      <alignment horizontal="center" vertical="center"/>
    </xf>
    <xf numFmtId="194" fontId="15" fillId="5" borderId="6" xfId="12" applyNumberFormat="1" applyFont="1" applyFill="1" applyBorder="1" applyAlignment="1">
      <alignment horizontal="center" vertical="center" wrapText="1"/>
    </xf>
    <xf numFmtId="178" fontId="15" fillId="0" borderId="6" xfId="12" applyNumberFormat="1" applyFont="1" applyBorder="1" applyAlignment="1">
      <alignment horizontal="center" vertical="center"/>
    </xf>
    <xf numFmtId="178" fontId="15" fillId="5" borderId="6" xfId="12" applyNumberFormat="1" applyFont="1" applyFill="1" applyBorder="1" applyAlignment="1">
      <alignment horizontal="center" vertical="center" wrapText="1"/>
    </xf>
    <xf numFmtId="178" fontId="30" fillId="0" borderId="6" xfId="12" applyNumberFormat="1" applyFont="1" applyFill="1" applyBorder="1" applyAlignment="1">
      <alignment horizontal="center" vertical="center"/>
    </xf>
    <xf numFmtId="178" fontId="15" fillId="0" borderId="49" xfId="12" applyNumberFormat="1" applyFont="1" applyBorder="1" applyAlignment="1">
      <alignment horizontal="center" vertical="center"/>
    </xf>
    <xf numFmtId="197" fontId="15" fillId="5" borderId="6" xfId="4279" applyNumberFormat="1" applyFont="1" applyFill="1" applyBorder="1" applyAlignment="1">
      <alignment horizontal="center" vertical="center"/>
    </xf>
    <xf numFmtId="0" fontId="15" fillId="0" borderId="11" xfId="4363" applyBorder="1" applyAlignment="1">
      <alignment horizontal="center" vertical="center"/>
    </xf>
    <xf numFmtId="0" fontId="15" fillId="5" borderId="8" xfId="4363" applyFill="1" applyBorder="1" applyAlignment="1">
      <alignment horizontal="center" vertical="center"/>
    </xf>
    <xf numFmtId="0" fontId="15" fillId="5" borderId="6" xfId="4363" applyFill="1" applyBorder="1" applyAlignment="1">
      <alignment horizontal="center" vertical="center"/>
    </xf>
    <xf numFmtId="178" fontId="15" fillId="5" borderId="6" xfId="12" applyNumberFormat="1" applyFont="1" applyFill="1" applyBorder="1" applyAlignment="1">
      <alignment horizontal="center" vertical="center"/>
    </xf>
    <xf numFmtId="178" fontId="30" fillId="5" borderId="6" xfId="12" applyNumberFormat="1" applyFont="1" applyFill="1" applyBorder="1" applyAlignment="1">
      <alignment horizontal="center" vertical="center"/>
    </xf>
    <xf numFmtId="178" fontId="15" fillId="5" borderId="49" xfId="12" applyNumberFormat="1" applyFont="1" applyFill="1" applyBorder="1" applyAlignment="1">
      <alignment horizontal="center" vertical="center"/>
    </xf>
    <xf numFmtId="178" fontId="31" fillId="5" borderId="6" xfId="12" applyNumberFormat="1" applyFont="1" applyFill="1" applyBorder="1" applyAlignment="1">
      <alignment horizontal="center" vertical="center"/>
    </xf>
    <xf numFmtId="0" fontId="15" fillId="5" borderId="11" xfId="4363" applyFill="1" applyBorder="1" applyAlignment="1">
      <alignment horizontal="center" vertical="center"/>
    </xf>
    <xf numFmtId="0" fontId="15" fillId="5" borderId="0" xfId="4363" applyFill="1" applyAlignment="1">
      <alignment horizontal="center" vertical="center"/>
    </xf>
    <xf numFmtId="178" fontId="15" fillId="0" borderId="49" xfId="12" applyNumberFormat="1" applyFont="1" applyFill="1" applyBorder="1" applyAlignment="1">
      <alignment horizontal="center" vertical="center"/>
    </xf>
    <xf numFmtId="178" fontId="15" fillId="0" borderId="6" xfId="64" applyNumberFormat="1" applyFont="1" applyBorder="1" applyAlignment="1">
      <alignment horizontal="center" vertical="center"/>
    </xf>
    <xf numFmtId="205" fontId="34" fillId="0" borderId="6" xfId="0" applyNumberFormat="1" applyFont="1" applyBorder="1" applyAlignment="1">
      <alignment horizontal="right" vertical="center" wrapText="1"/>
    </xf>
    <xf numFmtId="187" fontId="29" fillId="0" borderId="0" xfId="56" applyNumberFormat="1" applyFont="1" applyAlignment="1">
      <alignment horizontal="center"/>
    </xf>
    <xf numFmtId="3" fontId="15" fillId="0" borderId="50" xfId="8420" applyNumberFormat="1" applyFont="1" applyFill="1" applyBorder="1" applyAlignment="1">
      <alignment horizontal="center" vertical="center" wrapText="1"/>
    </xf>
    <xf numFmtId="3" fontId="15" fillId="0" borderId="6" xfId="30" applyNumberFormat="1" applyFont="1" applyBorder="1" applyAlignment="1">
      <alignment horizontal="center" vertical="center"/>
    </xf>
    <xf numFmtId="187" fontId="15" fillId="0" borderId="6" xfId="8344" applyNumberFormat="1" applyFont="1" applyBorder="1" applyAlignment="1">
      <alignment horizontal="center" vertical="center"/>
    </xf>
    <xf numFmtId="0" fontId="15" fillId="0" borderId="58" xfId="64" applyFont="1" applyBorder="1" applyAlignment="1">
      <alignment horizontal="center" vertical="center"/>
    </xf>
    <xf numFmtId="178" fontId="15" fillId="0" borderId="6" xfId="8343" applyNumberFormat="1" applyFont="1" applyFill="1" applyBorder="1" applyAlignment="1">
      <alignment horizontal="center" vertical="center" wrapText="1"/>
    </xf>
    <xf numFmtId="0" fontId="15" fillId="0" borderId="58" xfId="64" applyFont="1" applyBorder="1" applyAlignment="1">
      <alignment horizontal="center" vertical="center" wrapText="1"/>
    </xf>
    <xf numFmtId="3" fontId="31" fillId="0" borderId="7" xfId="56" applyNumberFormat="1" applyFont="1" applyBorder="1" applyAlignment="1">
      <alignment horizontal="center" vertical="center" wrapText="1"/>
    </xf>
    <xf numFmtId="0" fontId="15" fillId="0" borderId="0" xfId="8414" applyFont="1" applyAlignment="1">
      <alignment horizontal="center"/>
    </xf>
    <xf numFmtId="178" fontId="30" fillId="0" borderId="50" xfId="13" applyNumberFormat="1" applyFont="1" applyFill="1" applyBorder="1" applyAlignment="1">
      <alignment horizontal="center" vertical="center" wrapText="1"/>
    </xf>
    <xf numFmtId="194" fontId="30" fillId="0" borderId="6" xfId="8415" applyNumberFormat="1" applyFont="1" applyFill="1" applyBorder="1" applyAlignment="1">
      <alignment horizontal="center" vertical="center"/>
    </xf>
    <xf numFmtId="178" fontId="15" fillId="0" borderId="6" xfId="8415" applyNumberFormat="1" applyFont="1" applyFill="1" applyBorder="1" applyAlignment="1">
      <alignment horizontal="center" vertical="center"/>
    </xf>
    <xf numFmtId="187" fontId="15" fillId="0" borderId="6" xfId="64" applyNumberFormat="1" applyFont="1" applyBorder="1" applyAlignment="1">
      <alignment horizontal="center" vertical="center"/>
    </xf>
    <xf numFmtId="1" fontId="34" fillId="0" borderId="6" xfId="0" applyNumberFormat="1" applyFont="1" applyBorder="1" applyAlignment="1">
      <alignment horizontal="center" vertical="center" wrapText="1"/>
    </xf>
    <xf numFmtId="187" fontId="31" fillId="0" borderId="6" xfId="64" applyNumberFormat="1" applyFont="1" applyBorder="1" applyAlignment="1">
      <alignment horizontal="center" vertical="center"/>
    </xf>
    <xf numFmtId="176" fontId="15" fillId="0" borderId="6" xfId="64" applyNumberFormat="1" applyFont="1" applyBorder="1" applyAlignment="1">
      <alignment horizontal="center" vertical="center"/>
    </xf>
    <xf numFmtId="1" fontId="31" fillId="0" borderId="6" xfId="64" applyNumberFormat="1" applyFont="1" applyBorder="1" applyAlignment="1">
      <alignment horizontal="center" vertical="center"/>
    </xf>
    <xf numFmtId="176" fontId="15" fillId="0" borderId="6" xfId="64" applyNumberFormat="1" applyFont="1" applyBorder="1" applyAlignment="1">
      <alignment horizontal="center" vertical="center" wrapText="1"/>
    </xf>
    <xf numFmtId="3" fontId="31" fillId="0" borderId="6" xfId="64" applyNumberFormat="1" applyFont="1" applyBorder="1" applyAlignment="1">
      <alignment horizontal="center" vertical="center"/>
    </xf>
    <xf numFmtId="3" fontId="15" fillId="0" borderId="6" xfId="64" applyNumberFormat="1" applyFont="1" applyBorder="1" applyAlignment="1">
      <alignment horizontal="center" vertical="center"/>
    </xf>
    <xf numFmtId="178" fontId="29" fillId="0" borderId="6" xfId="8415" applyNumberFormat="1" applyFont="1" applyFill="1" applyBorder="1" applyAlignment="1">
      <alignment horizontal="center" vertical="center" wrapText="1"/>
    </xf>
    <xf numFmtId="0" fontId="52" fillId="0" borderId="6" xfId="8418" applyFont="1" applyBorder="1" applyAlignment="1">
      <alignment horizontal="center" vertical="center" wrapText="1"/>
    </xf>
    <xf numFmtId="178" fontId="30" fillId="0" borderId="6" xfId="8415" applyNumberFormat="1" applyFont="1" applyFill="1" applyBorder="1" applyAlignment="1">
      <alignment horizontal="center" vertical="center" wrapText="1"/>
    </xf>
    <xf numFmtId="3" fontId="31" fillId="0" borderId="7" xfId="8415" applyNumberFormat="1" applyFont="1" applyFill="1" applyBorder="1" applyAlignment="1">
      <alignment horizontal="center" vertical="center" wrapText="1"/>
    </xf>
    <xf numFmtId="1" fontId="15" fillId="0" borderId="6" xfId="64" applyNumberFormat="1" applyFont="1" applyBorder="1" applyAlignment="1">
      <alignment horizontal="center" vertical="center"/>
    </xf>
    <xf numFmtId="1" fontId="15" fillId="0" borderId="50" xfId="30" applyFont="1" applyBorder="1" applyAlignment="1">
      <alignment horizontal="center" vertical="center"/>
    </xf>
    <xf numFmtId="3" fontId="53" fillId="64" borderId="6" xfId="30" applyNumberFormat="1" applyFont="1" applyFill="1" applyBorder="1" applyAlignment="1">
      <alignment horizontal="center" vertical="center"/>
    </xf>
    <xf numFmtId="1" fontId="53" fillId="64" borderId="6" xfId="30" applyFont="1" applyFill="1" applyBorder="1" applyAlignment="1">
      <alignment horizontal="center"/>
    </xf>
    <xf numFmtId="178" fontId="53" fillId="64" borderId="6" xfId="12" applyNumberFormat="1" applyFont="1" applyFill="1" applyBorder="1" applyAlignment="1">
      <alignment horizontal="center" vertical="center"/>
    </xf>
    <xf numFmtId="3" fontId="29" fillId="0" borderId="6" xfId="30" applyNumberFormat="1" applyFont="1" applyBorder="1" applyAlignment="1">
      <alignment horizontal="center" vertical="center"/>
    </xf>
    <xf numFmtId="175" fontId="15" fillId="0" borderId="8" xfId="30" applyNumberFormat="1" applyFont="1" applyBorder="1" applyAlignment="1">
      <alignment horizontal="center" vertical="center"/>
    </xf>
    <xf numFmtId="175" fontId="15" fillId="0" borderId="6" xfId="30" applyNumberFormat="1" applyFont="1" applyBorder="1" applyAlignment="1">
      <alignment horizontal="center" vertical="center"/>
    </xf>
    <xf numFmtId="187" fontId="15" fillId="0" borderId="6" xfId="55" applyNumberFormat="1" applyFont="1" applyBorder="1" applyAlignment="1">
      <alignment horizontal="center" vertical="center" wrapText="1"/>
    </xf>
    <xf numFmtId="324" fontId="16" fillId="0" borderId="0" xfId="64" applyNumberFormat="1" applyFont="1" applyAlignment="1">
      <alignment vertical="center" wrapText="1"/>
    </xf>
    <xf numFmtId="324" fontId="294" fillId="0" borderId="0" xfId="64" applyNumberFormat="1" applyFont="1" applyAlignment="1">
      <alignment horizontal="left" vertical="center" wrapText="1"/>
    </xf>
    <xf numFmtId="9" fontId="301" fillId="0" borderId="0" xfId="8420" applyFont="1"/>
    <xf numFmtId="10" fontId="302" fillId="0" borderId="0" xfId="8420" applyNumberFormat="1" applyFont="1"/>
    <xf numFmtId="9" fontId="34" fillId="0" borderId="0" xfId="8420" applyFont="1"/>
    <xf numFmtId="198" fontId="52" fillId="0" borderId="0" xfId="64" applyNumberFormat="1" applyFont="1"/>
    <xf numFmtId="9" fontId="52" fillId="0" borderId="0" xfId="8420" applyNumberFormat="1" applyFont="1"/>
    <xf numFmtId="3" fontId="6" fillId="0" borderId="0" xfId="8414" applyNumberFormat="1"/>
    <xf numFmtId="3" fontId="31" fillId="0" borderId="0" xfId="64" applyNumberFormat="1" applyFont="1"/>
    <xf numFmtId="3" fontId="15" fillId="0" borderId="6" xfId="54" applyNumberFormat="1" applyFont="1" applyBorder="1" applyAlignment="1">
      <alignment horizontal="center" vertical="center"/>
    </xf>
    <xf numFmtId="1" fontId="53" fillId="64" borderId="6" xfId="30" applyFont="1" applyFill="1" applyBorder="1" applyAlignment="1">
      <alignment horizontal="center" vertical="center"/>
    </xf>
    <xf numFmtId="178" fontId="15" fillId="0" borderId="0" xfId="12" applyNumberFormat="1" applyFont="1" applyAlignment="1">
      <alignment vertical="center" wrapText="1"/>
    </xf>
    <xf numFmtId="0" fontId="33" fillId="0" borderId="5" xfId="0" applyFont="1" applyBorder="1" applyAlignment="1">
      <alignment horizontal="center" vertical="center" wrapText="1"/>
    </xf>
    <xf numFmtId="3" fontId="33" fillId="0" borderId="5" xfId="0" applyNumberFormat="1" applyFont="1" applyBorder="1" applyAlignment="1">
      <alignment horizontal="center" vertical="center" wrapText="1"/>
    </xf>
    <xf numFmtId="169" fontId="33" fillId="0" borderId="5" xfId="12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left" vertical="center" wrapText="1"/>
    </xf>
    <xf numFmtId="0" fontId="41" fillId="0" borderId="8" xfId="0" applyFont="1" applyBorder="1" applyAlignment="1">
      <alignment horizontal="center" vertical="center" wrapText="1"/>
    </xf>
    <xf numFmtId="169" fontId="41" fillId="0" borderId="8" xfId="12" applyFont="1" applyFill="1" applyBorder="1" applyAlignment="1">
      <alignment horizontal="right" vertical="center" wrapText="1"/>
    </xf>
    <xf numFmtId="169" fontId="41" fillId="0" borderId="6" xfId="12" applyFont="1" applyFill="1" applyBorder="1" applyAlignment="1">
      <alignment horizontal="right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6" xfId="0" applyFont="1" applyBorder="1" applyAlignment="1">
      <alignment vertical="center" wrapText="1"/>
    </xf>
    <xf numFmtId="169" fontId="41" fillId="0" borderId="6" xfId="12" applyFont="1" applyFill="1" applyBorder="1" applyAlignment="1">
      <alignment vertical="center" wrapText="1"/>
    </xf>
    <xf numFmtId="2" fontId="41" fillId="0" borderId="6" xfId="0" applyNumberFormat="1" applyFont="1" applyBorder="1" applyAlignment="1">
      <alignment horizontal="center" vertical="center" wrapText="1"/>
    </xf>
    <xf numFmtId="0" fontId="33" fillId="0" borderId="6" xfId="0" quotePrefix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194" fontId="41" fillId="0" borderId="6" xfId="12" applyNumberFormat="1" applyFont="1" applyFill="1" applyBorder="1" applyAlignment="1">
      <alignment horizontal="center" vertical="center" wrapText="1"/>
    </xf>
    <xf numFmtId="3" fontId="41" fillId="0" borderId="6" xfId="0" applyNumberFormat="1" applyFont="1" applyBorder="1" applyAlignment="1">
      <alignment horizontal="center" vertical="center" wrapText="1"/>
    </xf>
    <xf numFmtId="0" fontId="311" fillId="0" borderId="6" xfId="0" quotePrefix="1" applyFont="1" applyBorder="1" applyAlignment="1">
      <alignment horizontal="center" vertical="center" wrapText="1"/>
    </xf>
    <xf numFmtId="175" fontId="282" fillId="0" borderId="6" xfId="32" applyNumberFormat="1" applyFont="1" applyBorder="1" applyAlignment="1">
      <alignment vertical="center" wrapText="1"/>
    </xf>
    <xf numFmtId="175" fontId="282" fillId="0" borderId="6" xfId="32" applyNumberFormat="1" applyFont="1" applyBorder="1" applyAlignment="1">
      <alignment horizontal="center" vertical="center" wrapText="1"/>
    </xf>
    <xf numFmtId="178" fontId="282" fillId="0" borderId="6" xfId="12" applyNumberFormat="1" applyFont="1" applyFill="1" applyBorder="1" applyAlignment="1">
      <alignment horizontal="center" vertical="center" wrapText="1"/>
    </xf>
    <xf numFmtId="0" fontId="282" fillId="0" borderId="6" xfId="0" applyFont="1" applyBorder="1" applyAlignment="1">
      <alignment horizontal="center" vertical="center" wrapText="1"/>
    </xf>
    <xf numFmtId="175" fontId="41" fillId="0" borderId="6" xfId="32" applyNumberFormat="1" applyFont="1" applyBorder="1" applyAlignment="1">
      <alignment vertical="center" wrapText="1"/>
    </xf>
    <xf numFmtId="175" fontId="41" fillId="0" borderId="6" xfId="32" applyNumberFormat="1" applyFont="1" applyBorder="1" applyAlignment="1">
      <alignment horizontal="center" vertical="center" wrapText="1"/>
    </xf>
    <xf numFmtId="194" fontId="282" fillId="0" borderId="6" xfId="12" applyNumberFormat="1" applyFont="1" applyFill="1" applyBorder="1" applyAlignment="1">
      <alignment horizontal="center" vertical="center" wrapText="1"/>
    </xf>
    <xf numFmtId="176" fontId="33" fillId="0" borderId="6" xfId="0" applyNumberFormat="1" applyFont="1" applyBorder="1" applyAlignment="1">
      <alignment horizontal="center" vertical="center" wrapText="1"/>
    </xf>
    <xf numFmtId="0" fontId="278" fillId="0" borderId="6" xfId="0" quotePrefix="1" applyFont="1" applyBorder="1" applyAlignment="1">
      <alignment horizontal="center" vertical="center" wrapText="1"/>
    </xf>
    <xf numFmtId="0" fontId="278" fillId="0" borderId="6" xfId="0" applyFont="1" applyBorder="1" applyAlignment="1">
      <alignment vertical="center" wrapText="1"/>
    </xf>
    <xf numFmtId="0" fontId="278" fillId="0" borderId="6" xfId="0" applyFont="1" applyBorder="1" applyAlignment="1">
      <alignment horizontal="center" vertical="center" wrapText="1"/>
    </xf>
    <xf numFmtId="169" fontId="282" fillId="0" borderId="6" xfId="12" applyFont="1" applyFill="1" applyBorder="1" applyAlignment="1">
      <alignment horizontal="center" vertical="center" wrapText="1"/>
    </xf>
    <xf numFmtId="169" fontId="278" fillId="0" borderId="6" xfId="1226" quotePrefix="1" applyFont="1" applyFill="1" applyBorder="1" applyAlignment="1">
      <alignment horizontal="center" vertical="center" wrapText="1"/>
    </xf>
    <xf numFmtId="169" fontId="278" fillId="0" borderId="6" xfId="1226" applyFont="1" applyFill="1" applyBorder="1" applyAlignment="1">
      <alignment vertical="center" wrapText="1"/>
    </xf>
    <xf numFmtId="169" fontId="278" fillId="0" borderId="6" xfId="1226" applyFont="1" applyFill="1" applyBorder="1" applyAlignment="1">
      <alignment horizontal="center" vertical="center" wrapText="1"/>
    </xf>
    <xf numFmtId="0" fontId="41" fillId="0" borderId="6" xfId="0" quotePrefix="1" applyFont="1" applyBorder="1" applyAlignment="1">
      <alignment horizontal="center" vertical="center" wrapText="1"/>
    </xf>
    <xf numFmtId="0" fontId="41" fillId="0" borderId="6" xfId="0" applyFont="1" applyBorder="1" applyAlignment="1">
      <alignment horizontal="left" vertical="center" wrapText="1"/>
    </xf>
    <xf numFmtId="0" fontId="278" fillId="0" borderId="6" xfId="0" applyFont="1" applyBorder="1" applyAlignment="1">
      <alignment horizontal="left" vertical="center" wrapText="1"/>
    </xf>
    <xf numFmtId="9" fontId="41" fillId="0" borderId="6" xfId="0" applyNumberFormat="1" applyFont="1" applyBorder="1" applyAlignment="1">
      <alignment horizontal="center" vertical="center" wrapText="1"/>
    </xf>
    <xf numFmtId="175" fontId="41" fillId="0" borderId="6" xfId="0" applyNumberFormat="1" applyFont="1" applyBorder="1" applyAlignment="1">
      <alignment horizontal="center" vertical="center" wrapText="1"/>
    </xf>
    <xf numFmtId="0" fontId="41" fillId="0" borderId="50" xfId="0" quotePrefix="1" applyFont="1" applyBorder="1" applyAlignment="1">
      <alignment horizontal="center" vertical="center" wrapText="1"/>
    </xf>
    <xf numFmtId="0" fontId="41" fillId="0" borderId="50" xfId="0" applyFont="1" applyBorder="1" applyAlignment="1">
      <alignment horizontal="left" vertical="center" wrapText="1"/>
    </xf>
    <xf numFmtId="0" fontId="41" fillId="0" borderId="50" xfId="0" applyFont="1" applyBorder="1" applyAlignment="1">
      <alignment horizontal="center" vertical="center" wrapText="1"/>
    </xf>
    <xf numFmtId="3" fontId="15" fillId="0" borderId="6" xfId="57" applyNumberFormat="1" applyFont="1" applyFill="1" applyBorder="1" applyAlignment="1">
      <alignment horizontal="center" vertical="center" wrapText="1"/>
    </xf>
    <xf numFmtId="175" fontId="31" fillId="0" borderId="6" xfId="0" applyNumberFormat="1" applyFont="1" applyBorder="1" applyAlignment="1">
      <alignment horizontal="center" vertical="center" wrapText="1"/>
    </xf>
    <xf numFmtId="198" fontId="15" fillId="0" borderId="6" xfId="0" applyNumberFormat="1" applyFont="1" applyBorder="1" applyAlignment="1">
      <alignment horizontal="center" vertical="center" wrapText="1"/>
    </xf>
    <xf numFmtId="325" fontId="15" fillId="0" borderId="6" xfId="0" applyNumberFormat="1" applyFont="1" applyBorder="1" applyAlignment="1">
      <alignment horizontal="center" vertical="center" wrapText="1"/>
    </xf>
    <xf numFmtId="187" fontId="15" fillId="0" borderId="50" xfId="0" applyNumberFormat="1" applyFont="1" applyBorder="1" applyAlignment="1">
      <alignment horizontal="center" vertical="center" wrapText="1"/>
    </xf>
    <xf numFmtId="178" fontId="15" fillId="0" borderId="18" xfId="12" applyNumberFormat="1" applyFont="1" applyFill="1" applyBorder="1" applyAlignment="1">
      <alignment horizontal="center" vertical="center"/>
    </xf>
    <xf numFmtId="178" fontId="15" fillId="0" borderId="18" xfId="12" applyNumberFormat="1" applyFont="1" applyBorder="1" applyAlignment="1">
      <alignment horizontal="center" vertical="center"/>
    </xf>
    <xf numFmtId="178" fontId="15" fillId="5" borderId="18" xfId="12" applyNumberFormat="1" applyFont="1" applyFill="1" applyBorder="1" applyAlignment="1">
      <alignment vertical="center"/>
    </xf>
    <xf numFmtId="178" fontId="15" fillId="5" borderId="18" xfId="12" applyNumberFormat="1" applyFont="1" applyFill="1" applyBorder="1" applyAlignment="1">
      <alignment horizontal="center" vertical="center"/>
    </xf>
    <xf numFmtId="0" fontId="15" fillId="0" borderId="50" xfId="4363" applyBorder="1" applyAlignment="1">
      <alignment horizontal="center" vertical="center" wrapText="1"/>
    </xf>
    <xf numFmtId="187" fontId="15" fillId="5" borderId="50" xfId="4279" applyNumberFormat="1" applyFont="1" applyFill="1" applyBorder="1" applyAlignment="1">
      <alignment horizontal="center" vertical="center"/>
    </xf>
    <xf numFmtId="3" fontId="15" fillId="0" borderId="0" xfId="0" applyNumberFormat="1" applyFont="1"/>
    <xf numFmtId="175" fontId="15" fillId="0" borderId="6" xfId="0" applyNumberFormat="1" applyFont="1" applyBorder="1" applyAlignment="1">
      <alignment horizontal="center" vertical="center"/>
    </xf>
    <xf numFmtId="176" fontId="15" fillId="0" borderId="58" xfId="64" applyNumberFormat="1" applyFont="1" applyBorder="1" applyAlignment="1">
      <alignment horizontal="center" vertical="center" wrapText="1"/>
    </xf>
    <xf numFmtId="176" fontId="15" fillId="0" borderId="68" xfId="64" applyNumberFormat="1" applyFont="1" applyBorder="1" applyAlignment="1">
      <alignment horizontal="center" vertical="center" wrapText="1"/>
    </xf>
    <xf numFmtId="176" fontId="15" fillId="0" borderId="50" xfId="64" applyNumberFormat="1" applyFont="1" applyBorder="1" applyAlignment="1">
      <alignment horizontal="center" vertical="center" wrapText="1"/>
    </xf>
    <xf numFmtId="176" fontId="15" fillId="0" borderId="6" xfId="12" applyNumberFormat="1" applyFont="1" applyFill="1" applyBorder="1" applyAlignment="1">
      <alignment horizontal="center" vertical="center"/>
    </xf>
    <xf numFmtId="3" fontId="53" fillId="0" borderId="6" xfId="30" applyNumberFormat="1" applyFont="1" applyBorder="1" applyAlignment="1">
      <alignment horizontal="right" vertical="center"/>
    </xf>
    <xf numFmtId="176" fontId="15" fillId="0" borderId="50" xfId="12" applyNumberFormat="1" applyFont="1" applyFill="1" applyBorder="1" applyAlignment="1">
      <alignment horizontal="center" vertical="center"/>
    </xf>
    <xf numFmtId="0" fontId="15" fillId="0" borderId="6" xfId="64" applyFont="1" applyBorder="1" applyAlignment="1">
      <alignment horizontal="center" vertical="center" wrapText="1"/>
    </xf>
    <xf numFmtId="0" fontId="53" fillId="0" borderId="6" xfId="64" applyFont="1" applyBorder="1" applyAlignment="1">
      <alignment horizontal="center" vertical="center" wrapText="1"/>
    </xf>
    <xf numFmtId="0" fontId="53" fillId="0" borderId="6" xfId="64" applyFont="1" applyBorder="1" applyAlignment="1">
      <alignment horizontal="center" vertical="center" wrapText="1"/>
    </xf>
    <xf numFmtId="0" fontId="15" fillId="0" borderId="6" xfId="64" applyFont="1" applyBorder="1" applyAlignment="1">
      <alignment horizontal="center" vertical="center" wrapText="1"/>
    </xf>
    <xf numFmtId="178" fontId="15" fillId="0" borderId="6" xfId="12" applyNumberFormat="1" applyFont="1" applyFill="1" applyBorder="1" applyAlignment="1">
      <alignment horizontal="center" vertical="center" wrapText="1"/>
    </xf>
    <xf numFmtId="169" fontId="15" fillId="0" borderId="6" xfId="12" applyFont="1" applyFill="1" applyBorder="1" applyAlignment="1">
      <alignment horizontal="center" vertical="center" wrapText="1"/>
    </xf>
    <xf numFmtId="0" fontId="15" fillId="0" borderId="6" xfId="64" quotePrefix="1" applyFont="1" applyBorder="1" applyAlignment="1">
      <alignment horizontal="center" vertical="center" wrapText="1"/>
    </xf>
    <xf numFmtId="169" fontId="15" fillId="0" borderId="6" xfId="12" applyFont="1" applyFill="1" applyBorder="1" applyAlignment="1">
      <alignment horizontal="center" vertical="center" wrapText="1"/>
    </xf>
    <xf numFmtId="175" fontId="15" fillId="0" borderId="50" xfId="0" applyNumberFormat="1" applyFont="1" applyBorder="1" applyAlignment="1">
      <alignment horizontal="center" vertical="center" wrapText="1"/>
    </xf>
    <xf numFmtId="198" fontId="15" fillId="0" borderId="6" xfId="4279" applyNumberFormat="1" applyFont="1" applyBorder="1" applyAlignment="1">
      <alignment horizontal="center" vertical="center"/>
    </xf>
    <xf numFmtId="175" fontId="29" fillId="0" borderId="6" xfId="30" applyNumberFormat="1" applyFont="1" applyBorder="1" applyAlignment="1">
      <alignment horizontal="center" vertical="center"/>
    </xf>
    <xf numFmtId="175" fontId="15" fillId="0" borderId="6" xfId="0" applyNumberFormat="1" applyFont="1" applyBorder="1" applyAlignment="1">
      <alignment horizontal="center" vertical="center" wrapText="1"/>
    </xf>
    <xf numFmtId="176" fontId="15" fillId="0" borderId="6" xfId="64" applyNumberFormat="1" applyFont="1" applyBorder="1" applyAlignment="1">
      <alignment horizontal="center" vertical="center" wrapText="1"/>
    </xf>
    <xf numFmtId="2" fontId="15" fillId="0" borderId="6" xfId="8351" applyNumberFormat="1" applyFont="1" applyBorder="1" applyAlignment="1">
      <alignment horizontal="right" vertical="center" wrapText="1"/>
    </xf>
    <xf numFmtId="205" fontId="53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right" vertical="center" wrapText="1"/>
    </xf>
    <xf numFmtId="3" fontId="31" fillId="0" borderId="6" xfId="64" applyNumberFormat="1" applyFont="1" applyBorder="1" applyAlignment="1">
      <alignment horizontal="right" vertical="center"/>
    </xf>
    <xf numFmtId="1" fontId="31" fillId="0" borderId="6" xfId="64" applyNumberFormat="1" applyFont="1" applyBorder="1" applyAlignment="1">
      <alignment horizontal="right" vertical="center"/>
    </xf>
    <xf numFmtId="2" fontId="53" fillId="0" borderId="6" xfId="4420" applyNumberFormat="1" applyFont="1" applyFill="1" applyBorder="1" applyAlignment="1">
      <alignment horizontal="right" vertical="center"/>
    </xf>
    <xf numFmtId="2" fontId="53" fillId="0" borderId="6" xfId="4420" applyNumberFormat="1" applyFont="1" applyFill="1" applyBorder="1" applyAlignment="1">
      <alignment horizontal="center" vertical="center"/>
    </xf>
    <xf numFmtId="187" fontId="15" fillId="0" borderId="50" xfId="4420" applyNumberFormat="1" applyFont="1" applyFill="1" applyBorder="1" applyAlignment="1">
      <alignment horizontal="center" vertical="center" wrapText="1"/>
    </xf>
    <xf numFmtId="194" fontId="15" fillId="0" borderId="11" xfId="12" applyNumberFormat="1" applyFont="1" applyFill="1" applyBorder="1"/>
    <xf numFmtId="0" fontId="53" fillId="0" borderId="11" xfId="0" applyFont="1" applyBorder="1"/>
    <xf numFmtId="0" fontId="15" fillId="5" borderId="11" xfId="4306" applyFont="1" applyFill="1" applyBorder="1" applyAlignment="1">
      <alignment vertical="center"/>
    </xf>
    <xf numFmtId="0" fontId="15" fillId="5" borderId="11" xfId="4306" applyFont="1" applyFill="1" applyBorder="1" applyAlignment="1">
      <alignment horizontal="center" vertical="center"/>
    </xf>
    <xf numFmtId="176" fontId="15" fillId="0" borderId="50" xfId="0" applyNumberFormat="1" applyFont="1" applyBorder="1" applyAlignment="1">
      <alignment horizontal="center" vertical="center" wrapText="1"/>
    </xf>
    <xf numFmtId="169" fontId="53" fillId="0" borderId="50" xfId="12" applyFont="1" applyFill="1" applyBorder="1" applyAlignment="1">
      <alignment vertical="center"/>
    </xf>
    <xf numFmtId="0" fontId="53" fillId="0" borderId="50" xfId="0" applyFont="1" applyBorder="1" applyAlignment="1">
      <alignment vertical="center"/>
    </xf>
    <xf numFmtId="0" fontId="53" fillId="5" borderId="50" xfId="4283" quotePrefix="1" applyFont="1" applyFill="1" applyBorder="1" applyAlignment="1">
      <alignment horizontal="center" vertical="center" wrapText="1"/>
    </xf>
    <xf numFmtId="0" fontId="53" fillId="5" borderId="50" xfId="4283" quotePrefix="1" applyFont="1" applyFill="1" applyBorder="1" applyAlignment="1">
      <alignment horizontal="left" vertical="center" wrapText="1"/>
    </xf>
    <xf numFmtId="49" fontId="53" fillId="5" borderId="50" xfId="4283" applyNumberFormat="1" applyFont="1" applyFill="1" applyBorder="1" applyAlignment="1">
      <alignment horizontal="center" vertical="center" wrapText="1"/>
    </xf>
    <xf numFmtId="0" fontId="15" fillId="0" borderId="11" xfId="0" applyFont="1" applyBorder="1"/>
    <xf numFmtId="169" fontId="15" fillId="0" borderId="6" xfId="12" applyFont="1" applyFill="1" applyBorder="1" applyAlignment="1">
      <alignment horizontal="right" vertical="center" wrapText="1"/>
    </xf>
    <xf numFmtId="177" fontId="15" fillId="0" borderId="6" xfId="12" applyNumberFormat="1" applyFont="1" applyFill="1" applyBorder="1" applyAlignment="1">
      <alignment horizontal="right" vertical="center" wrapText="1"/>
    </xf>
    <xf numFmtId="177" fontId="15" fillId="0" borderId="6" xfId="12" applyNumberFormat="1" applyFont="1" applyFill="1" applyBorder="1" applyAlignment="1">
      <alignment horizontal="right" vertical="center"/>
    </xf>
    <xf numFmtId="177" fontId="15" fillId="0" borderId="6" xfId="8412" applyNumberFormat="1" applyFont="1" applyFill="1" applyBorder="1" applyAlignment="1">
      <alignment horizontal="right" vertical="center"/>
    </xf>
    <xf numFmtId="178" fontId="15" fillId="0" borderId="6" xfId="12" applyNumberFormat="1" applyFont="1" applyFill="1" applyBorder="1" applyAlignment="1">
      <alignment horizontal="right" vertical="center"/>
    </xf>
    <xf numFmtId="169" fontId="15" fillId="0" borderId="6" xfId="12" applyFont="1" applyFill="1" applyBorder="1" applyAlignment="1">
      <alignment horizontal="right" vertical="center"/>
    </xf>
    <xf numFmtId="205" fontId="15" fillId="0" borderId="6" xfId="8412" applyNumberFormat="1" applyFont="1" applyFill="1" applyBorder="1" applyAlignment="1">
      <alignment horizontal="right" vertical="center"/>
    </xf>
    <xf numFmtId="178" fontId="15" fillId="0" borderId="6" xfId="8412" applyNumberFormat="1" applyFont="1" applyFill="1" applyBorder="1" applyAlignment="1">
      <alignment horizontal="right" vertical="center"/>
    </xf>
    <xf numFmtId="205" fontId="15" fillId="0" borderId="6" xfId="8412" applyNumberFormat="1" applyFont="1" applyFill="1" applyBorder="1" applyAlignment="1">
      <alignment horizontal="right" vertical="center" wrapText="1"/>
    </xf>
    <xf numFmtId="3" fontId="31" fillId="0" borderId="6" xfId="0" applyNumberFormat="1" applyFont="1" applyBorder="1" applyAlignment="1">
      <alignment horizontal="center" vertical="center" wrapText="1"/>
    </xf>
    <xf numFmtId="175" fontId="15" fillId="0" borderId="6" xfId="0" applyNumberFormat="1" applyFont="1" applyBorder="1" applyAlignment="1">
      <alignment horizontal="center" vertical="center" wrapText="1"/>
    </xf>
    <xf numFmtId="175" fontId="31" fillId="0" borderId="6" xfId="0" applyNumberFormat="1" applyFont="1" applyBorder="1" applyAlignment="1">
      <alignment horizontal="center" vertical="center" wrapText="1"/>
    </xf>
    <xf numFmtId="4" fontId="31" fillId="0" borderId="6" xfId="0" applyNumberFormat="1" applyFont="1" applyBorder="1" applyAlignment="1">
      <alignment horizontal="center" vertical="center" wrapText="1"/>
    </xf>
    <xf numFmtId="187" fontId="15" fillId="0" borderId="6" xfId="4420" applyNumberFormat="1" applyFont="1" applyFill="1" applyBorder="1" applyAlignment="1">
      <alignment horizontal="center" vertical="center" wrapText="1"/>
    </xf>
    <xf numFmtId="169" fontId="15" fillId="0" borderId="0" xfId="0" applyNumberFormat="1" applyFont="1"/>
    <xf numFmtId="169" fontId="34" fillId="0" borderId="5" xfId="12" applyNumberFormat="1" applyFont="1" applyFill="1" applyBorder="1" applyAlignment="1">
      <alignment horizontal="center" vertical="center" wrapText="1"/>
    </xf>
    <xf numFmtId="177" fontId="34" fillId="0" borderId="5" xfId="12" applyNumberFormat="1" applyFont="1" applyFill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175" fontId="15" fillId="0" borderId="6" xfId="0" applyNumberFormat="1" applyFont="1" applyBorder="1" applyAlignment="1">
      <alignment horizontal="center" vertical="center" wrapText="1"/>
    </xf>
    <xf numFmtId="1" fontId="30" fillId="0" borderId="6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 wrapText="1"/>
    </xf>
    <xf numFmtId="178" fontId="35" fillId="0" borderId="5" xfId="12" applyNumberFormat="1" applyFont="1" applyFill="1" applyBorder="1" applyAlignment="1">
      <alignment horizontal="right" vertical="center" wrapText="1"/>
    </xf>
    <xf numFmtId="3" fontId="34" fillId="0" borderId="5" xfId="1257" applyNumberFormat="1" applyFont="1" applyFill="1" applyBorder="1" applyAlignment="1">
      <alignment horizontal="right" vertical="center" wrapText="1"/>
    </xf>
    <xf numFmtId="178" fontId="35" fillId="0" borderId="5" xfId="12" applyNumberFormat="1" applyFont="1" applyFill="1" applyBorder="1" applyAlignment="1">
      <alignment horizontal="right" vertical="center" wrapText="1"/>
    </xf>
    <xf numFmtId="3" fontId="34" fillId="0" borderId="5" xfId="57" applyNumberFormat="1" applyFont="1" applyFill="1" applyBorder="1" applyAlignment="1">
      <alignment horizontal="right" vertical="center" wrapText="1"/>
    </xf>
    <xf numFmtId="178" fontId="34" fillId="0" borderId="5" xfId="12" applyNumberFormat="1" applyFont="1" applyFill="1" applyBorder="1" applyAlignment="1">
      <alignment horizontal="right" vertical="center" wrapText="1"/>
    </xf>
    <xf numFmtId="169" fontId="34" fillId="0" borderId="5" xfId="12" applyFont="1" applyFill="1" applyBorder="1" applyAlignment="1">
      <alignment horizontal="right" vertical="center" wrapText="1"/>
    </xf>
    <xf numFmtId="169" fontId="35" fillId="0" borderId="5" xfId="12" applyFont="1" applyFill="1" applyBorder="1" applyAlignment="1">
      <alignment horizontal="right" vertical="center" wrapText="1"/>
    </xf>
    <xf numFmtId="205" fontId="15" fillId="0" borderId="6" xfId="8412" applyNumberFormat="1" applyFont="1" applyFill="1" applyBorder="1" applyAlignment="1" applyProtection="1">
      <alignment horizontal="center" vertical="center" wrapText="1"/>
    </xf>
    <xf numFmtId="169" fontId="313" fillId="0" borderId="5" xfId="12" applyFont="1" applyFill="1" applyBorder="1" applyAlignment="1">
      <alignment horizontal="right" vertical="center" wrapText="1"/>
    </xf>
    <xf numFmtId="197" fontId="307" fillId="0" borderId="0" xfId="64" applyNumberFormat="1" applyFont="1" applyAlignment="1">
      <alignment vertical="center" wrapText="1"/>
    </xf>
    <xf numFmtId="197" fontId="187" fillId="0" borderId="0" xfId="64" applyNumberFormat="1" applyFont="1" applyAlignment="1">
      <alignment vertical="center" wrapText="1"/>
    </xf>
    <xf numFmtId="197" fontId="308" fillId="0" borderId="0" xfId="64" applyNumberFormat="1" applyFont="1" applyAlignment="1">
      <alignment horizontal="center" vertical="center" wrapText="1"/>
    </xf>
    <xf numFmtId="43" fontId="34" fillId="0" borderId="0" xfId="8409" applyNumberFormat="1" applyFont="1" applyAlignment="1">
      <alignment vertical="center" wrapText="1"/>
    </xf>
    <xf numFmtId="175" fontId="11" fillId="0" borderId="0" xfId="0" applyNumberFormat="1" applyFont="1"/>
    <xf numFmtId="169" fontId="31" fillId="5" borderId="0" xfId="0" applyNumberFormat="1" applyFont="1" applyFill="1" applyAlignment="1">
      <alignment vertical="center" wrapText="1"/>
    </xf>
    <xf numFmtId="3" fontId="41" fillId="0" borderId="50" xfId="0" applyNumberFormat="1" applyFont="1" applyBorder="1" applyAlignment="1">
      <alignment horizontal="center" vertical="center" wrapText="1"/>
    </xf>
    <xf numFmtId="175" fontId="12" fillId="0" borderId="0" xfId="0" applyNumberFormat="1" applyFont="1"/>
    <xf numFmtId="169" fontId="282" fillId="0" borderId="6" xfId="12" applyNumberFormat="1" applyFont="1" applyFill="1" applyBorder="1" applyAlignment="1">
      <alignment horizontal="center" vertical="center" wrapText="1"/>
    </xf>
    <xf numFmtId="194" fontId="53" fillId="0" borderId="6" xfId="8412" applyNumberFormat="1" applyFont="1" applyBorder="1"/>
    <xf numFmtId="169" fontId="41" fillId="0" borderId="6" xfId="12" applyNumberFormat="1" applyFont="1" applyFill="1" applyBorder="1" applyAlignment="1">
      <alignment horizontal="center" vertical="center" wrapText="1"/>
    </xf>
    <xf numFmtId="169" fontId="33" fillId="0" borderId="6" xfId="1231" applyNumberFormat="1" applyFont="1" applyFill="1" applyBorder="1" applyAlignment="1">
      <alignment horizontal="center" vertical="center" wrapText="1"/>
    </xf>
    <xf numFmtId="169" fontId="33" fillId="0" borderId="6" xfId="0" applyNumberFormat="1" applyFont="1" applyBorder="1" applyAlignment="1">
      <alignment horizontal="center" vertical="center" wrapText="1"/>
    </xf>
    <xf numFmtId="169" fontId="41" fillId="0" borderId="6" xfId="0" applyNumberFormat="1" applyFont="1" applyBorder="1" applyAlignment="1">
      <alignment horizontal="center" vertical="center" wrapText="1"/>
    </xf>
    <xf numFmtId="169" fontId="41" fillId="0" borderId="6" xfId="32" applyNumberFormat="1" applyFont="1" applyBorder="1" applyAlignment="1">
      <alignment horizontal="center" vertical="center" wrapText="1"/>
    </xf>
    <xf numFmtId="169" fontId="278" fillId="0" borderId="6" xfId="12" applyNumberFormat="1" applyFont="1" applyFill="1" applyBorder="1" applyAlignment="1">
      <alignment horizontal="center" vertical="center" wrapText="1"/>
    </xf>
    <xf numFmtId="169" fontId="41" fillId="0" borderId="8" xfId="12" applyFont="1" applyFill="1" applyBorder="1" applyAlignment="1">
      <alignment horizontal="center" vertical="center" wrapText="1"/>
    </xf>
    <xf numFmtId="2" fontId="41" fillId="0" borderId="8" xfId="0" applyNumberFormat="1" applyFont="1" applyBorder="1" applyAlignment="1">
      <alignment horizontal="center" vertical="center" wrapText="1"/>
    </xf>
    <xf numFmtId="169" fontId="41" fillId="0" borderId="6" xfId="4301" applyNumberFormat="1" applyFont="1" applyBorder="1" applyAlignment="1">
      <alignment horizontal="center" vertical="center" wrapText="1"/>
    </xf>
    <xf numFmtId="169" fontId="41" fillId="0" borderId="6" xfId="4313" applyNumberFormat="1" applyFont="1" applyBorder="1" applyAlignment="1">
      <alignment horizontal="center" vertical="center" wrapText="1"/>
    </xf>
    <xf numFmtId="169" fontId="41" fillId="0" borderId="50" xfId="0" applyNumberFormat="1" applyFont="1" applyBorder="1" applyAlignment="1">
      <alignment horizontal="center" vertical="center" wrapText="1"/>
    </xf>
    <xf numFmtId="194" fontId="33" fillId="0" borderId="6" xfId="12" applyNumberFormat="1" applyFont="1" applyFill="1" applyBorder="1" applyAlignment="1">
      <alignment horizontal="center" vertical="center" wrapText="1"/>
    </xf>
    <xf numFmtId="194" fontId="41" fillId="0" borderId="50" xfId="12" applyNumberFormat="1" applyFont="1" applyFill="1" applyBorder="1" applyAlignment="1">
      <alignment horizontal="center" vertical="center" wrapText="1"/>
    </xf>
    <xf numFmtId="169" fontId="53" fillId="0" borderId="6" xfId="12" applyFont="1" applyFill="1" applyBorder="1" applyAlignment="1">
      <alignment vertical="center"/>
    </xf>
    <xf numFmtId="4" fontId="15" fillId="0" borderId="50" xfId="0" applyNumberFormat="1" applyFont="1" applyBorder="1" applyAlignment="1">
      <alignment horizontal="center" vertical="center" wrapText="1"/>
    </xf>
    <xf numFmtId="187" fontId="15" fillId="5" borderId="8" xfId="4279" applyNumberFormat="1" applyFont="1" applyFill="1" applyBorder="1" applyAlignment="1">
      <alignment horizontal="center" vertical="center"/>
    </xf>
    <xf numFmtId="194" fontId="15" fillId="0" borderId="50" xfId="12" applyNumberFormat="1" applyFont="1" applyFill="1" applyBorder="1" applyAlignment="1">
      <alignment horizontal="right" vertical="center"/>
    </xf>
    <xf numFmtId="177" fontId="33" fillId="0" borderId="6" xfId="12" applyNumberFormat="1" applyFont="1" applyFill="1" applyBorder="1" applyAlignment="1">
      <alignment horizontal="center" vertical="center" wrapText="1"/>
    </xf>
    <xf numFmtId="177" fontId="33" fillId="0" borderId="6" xfId="0" applyNumberFormat="1" applyFont="1" applyBorder="1" applyAlignment="1">
      <alignment horizontal="center" vertical="center" wrapText="1"/>
    </xf>
    <xf numFmtId="194" fontId="41" fillId="0" borderId="6" xfId="12" applyNumberFormat="1" applyFont="1" applyFill="1" applyBorder="1" applyAlignment="1">
      <alignment horizontal="left" vertical="center" wrapText="1"/>
    </xf>
    <xf numFmtId="194" fontId="41" fillId="0" borderId="50" xfId="12" applyNumberFormat="1" applyFont="1" applyFill="1" applyBorder="1" applyAlignment="1">
      <alignment horizontal="left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2" fontId="15" fillId="0" borderId="50" xfId="0" applyNumberFormat="1" applyFont="1" applyBorder="1" applyAlignment="1">
      <alignment horizontal="center" vertical="center" wrapText="1"/>
    </xf>
    <xf numFmtId="175" fontId="15" fillId="0" borderId="6" xfId="12" applyNumberFormat="1" applyFont="1" applyFill="1" applyBorder="1" applyAlignment="1">
      <alignment horizontal="center" vertical="center"/>
    </xf>
    <xf numFmtId="175" fontId="15" fillId="0" borderId="50" xfId="12" applyNumberFormat="1" applyFont="1" applyFill="1" applyBorder="1" applyAlignment="1">
      <alignment horizontal="center" vertical="center"/>
    </xf>
    <xf numFmtId="4" fontId="15" fillId="0" borderId="6" xfId="12" applyNumberFormat="1" applyFont="1" applyFill="1" applyBorder="1" applyAlignment="1">
      <alignment horizontal="center" vertical="center" wrapText="1"/>
    </xf>
    <xf numFmtId="4" fontId="15" fillId="0" borderId="50" xfId="64" applyNumberFormat="1" applyFont="1" applyBorder="1" applyAlignment="1">
      <alignment horizontal="center" vertical="center"/>
    </xf>
    <xf numFmtId="176" fontId="15" fillId="0" borderId="6" xfId="8415" applyNumberFormat="1" applyFont="1" applyFill="1" applyBorder="1" applyAlignment="1">
      <alignment horizontal="center" vertical="center" wrapText="1"/>
    </xf>
    <xf numFmtId="176" fontId="31" fillId="0" borderId="7" xfId="8415" applyNumberFormat="1" applyFont="1" applyFill="1" applyBorder="1" applyAlignment="1">
      <alignment horizontal="center" vertical="center" wrapText="1"/>
    </xf>
    <xf numFmtId="176" fontId="31" fillId="0" borderId="6" xfId="8415" applyNumberFormat="1" applyFont="1" applyFill="1" applyBorder="1" applyAlignment="1">
      <alignment horizontal="center" vertical="center" wrapText="1"/>
    </xf>
    <xf numFmtId="176" fontId="15" fillId="0" borderId="6" xfId="12" applyNumberFormat="1" applyFont="1" applyFill="1" applyBorder="1" applyAlignment="1">
      <alignment horizontal="center" vertical="center" wrapText="1"/>
    </xf>
    <xf numFmtId="176" fontId="15" fillId="0" borderId="50" xfId="12" applyNumberFormat="1" applyFont="1" applyFill="1" applyBorder="1" applyAlignment="1">
      <alignment horizontal="center" vertical="center" wrapText="1"/>
    </xf>
    <xf numFmtId="194" fontId="29" fillId="0" borderId="6" xfId="12" applyNumberFormat="1" applyFont="1" applyFill="1" applyBorder="1" applyAlignment="1">
      <alignment horizontal="right" vertical="center"/>
    </xf>
    <xf numFmtId="176" fontId="29" fillId="0" borderId="6" xfId="12" applyNumberFormat="1" applyFont="1" applyFill="1" applyBorder="1" applyAlignment="1">
      <alignment horizontal="center" vertical="center"/>
    </xf>
    <xf numFmtId="3" fontId="33" fillId="0" borderId="5" xfId="0" applyNumberFormat="1" applyFont="1" applyBorder="1" applyAlignment="1">
      <alignment horizontal="center" vertical="center" wrapText="1"/>
    </xf>
    <xf numFmtId="4" fontId="280" fillId="0" borderId="5" xfId="1257" applyNumberFormat="1" applyFont="1" applyFill="1" applyBorder="1" applyAlignment="1">
      <alignment horizontal="right" vertical="center" wrapText="1"/>
    </xf>
    <xf numFmtId="177" fontId="53" fillId="0" borderId="6" xfId="12" applyNumberFormat="1" applyFont="1" applyFill="1" applyBorder="1" applyAlignment="1">
      <alignment vertical="center"/>
    </xf>
    <xf numFmtId="325" fontId="53" fillId="0" borderId="6" xfId="32" applyNumberFormat="1" applyFont="1" applyBorder="1" applyAlignment="1">
      <alignment horizontal="right" vertical="center" wrapText="1"/>
    </xf>
    <xf numFmtId="177" fontId="53" fillId="0" borderId="6" xfId="12" applyNumberFormat="1" applyFont="1" applyFill="1" applyBorder="1" applyAlignment="1">
      <alignment horizontal="right" vertical="center"/>
    </xf>
    <xf numFmtId="169" fontId="15" fillId="0" borderId="6" xfId="12" applyNumberFormat="1" applyFont="1" applyFill="1" applyBorder="1" applyAlignment="1">
      <alignment horizontal="center" vertical="center" wrapText="1"/>
    </xf>
    <xf numFmtId="178" fontId="15" fillId="0" borderId="6" xfId="8415" applyNumberFormat="1" applyFont="1" applyFill="1" applyBorder="1" applyAlignment="1">
      <alignment horizontal="center" vertical="center" wrapText="1"/>
    </xf>
    <xf numFmtId="178" fontId="34" fillId="0" borderId="6" xfId="8412" applyNumberFormat="1" applyFont="1" applyFill="1" applyBorder="1" applyAlignment="1">
      <alignment horizontal="center" vertical="center" wrapText="1"/>
    </xf>
    <xf numFmtId="178" fontId="34" fillId="0" borderId="6" xfId="8412" applyNumberFormat="1" applyFont="1" applyFill="1" applyBorder="1" applyAlignment="1">
      <alignment horizontal="right" vertical="center" wrapText="1"/>
    </xf>
    <xf numFmtId="175" fontId="15" fillId="0" borderId="6" xfId="64" applyNumberFormat="1" applyFont="1" applyBorder="1" applyAlignment="1">
      <alignment horizontal="center" vertical="center"/>
    </xf>
    <xf numFmtId="3" fontId="314" fillId="0" borderId="6" xfId="0" applyNumberFormat="1" applyFont="1" applyBorder="1" applyAlignment="1">
      <alignment horizontal="center" vertical="center" wrapText="1"/>
    </xf>
    <xf numFmtId="175" fontId="314" fillId="0" borderId="6" xfId="0" applyNumberFormat="1" applyFont="1" applyBorder="1" applyAlignment="1">
      <alignment horizontal="center" vertical="center" wrapText="1"/>
    </xf>
    <xf numFmtId="4" fontId="314" fillId="0" borderId="6" xfId="0" applyNumberFormat="1" applyFont="1" applyBorder="1" applyAlignment="1">
      <alignment horizontal="center" vertical="center" wrapText="1"/>
    </xf>
    <xf numFmtId="187" fontId="15" fillId="0" borderId="6" xfId="12" applyNumberFormat="1" applyFont="1" applyFill="1" applyBorder="1" applyAlignment="1">
      <alignment horizontal="right" vertical="center" wrapText="1"/>
    </xf>
    <xf numFmtId="3" fontId="15" fillId="0" borderId="6" xfId="29" applyNumberFormat="1" applyFont="1" applyBorder="1" applyAlignment="1">
      <alignment vertical="center"/>
    </xf>
    <xf numFmtId="187" fontId="15" fillId="0" borderId="6" xfId="29" applyNumberFormat="1" applyFont="1" applyBorder="1" applyAlignment="1">
      <alignment horizontal="center" vertical="center"/>
    </xf>
    <xf numFmtId="187" fontId="53" fillId="0" borderId="6" xfId="29" applyNumberFormat="1" applyFont="1" applyBorder="1" applyAlignment="1">
      <alignment horizontal="center" vertical="center"/>
    </xf>
    <xf numFmtId="178" fontId="314" fillId="5" borderId="6" xfId="12" applyNumberFormat="1" applyFont="1" applyFill="1" applyBorder="1" applyAlignment="1">
      <alignment vertical="center"/>
    </xf>
    <xf numFmtId="178" fontId="314" fillId="5" borderId="6" xfId="12" applyNumberFormat="1" applyFont="1" applyFill="1" applyBorder="1" applyAlignment="1">
      <alignment horizontal="center" vertical="center"/>
    </xf>
    <xf numFmtId="187" fontId="15" fillId="5" borderId="6" xfId="0" applyNumberFormat="1" applyFont="1" applyFill="1" applyBorder="1" applyAlignment="1">
      <alignment horizontal="right" vertical="center"/>
    </xf>
    <xf numFmtId="187" fontId="15" fillId="0" borderId="6" xfId="8412" applyNumberFormat="1" applyFont="1" applyFill="1" applyBorder="1" applyAlignment="1" applyProtection="1">
      <alignment horizontal="center" vertical="center" wrapText="1"/>
    </xf>
    <xf numFmtId="187" fontId="314" fillId="0" borderId="6" xfId="0" applyNumberFormat="1" applyFont="1" applyBorder="1" applyAlignment="1">
      <alignment horizontal="center" vertical="center" wrapText="1"/>
    </xf>
    <xf numFmtId="187" fontId="314" fillId="0" borderId="6" xfId="0" applyNumberFormat="1" applyFont="1" applyBorder="1" applyAlignment="1">
      <alignment horizontal="center" vertical="center"/>
    </xf>
    <xf numFmtId="187" fontId="31" fillId="5" borderId="6" xfId="0" applyNumberFormat="1" applyFont="1" applyFill="1" applyBorder="1" applyAlignment="1">
      <alignment vertical="center"/>
    </xf>
    <xf numFmtId="187" fontId="314" fillId="5" borderId="6" xfId="12" applyNumberFormat="1" applyFont="1" applyFill="1" applyBorder="1" applyAlignment="1">
      <alignment vertical="center"/>
    </xf>
    <xf numFmtId="187" fontId="15" fillId="0" borderId="6" xfId="12" applyNumberFormat="1" applyFont="1" applyFill="1" applyBorder="1" applyAlignment="1">
      <alignment horizontal="right" vertical="center"/>
    </xf>
    <xf numFmtId="187" fontId="15" fillId="0" borderId="6" xfId="0" applyNumberFormat="1" applyFont="1" applyBorder="1" applyAlignment="1">
      <alignment horizontal="right" vertical="center" wrapText="1"/>
    </xf>
    <xf numFmtId="3" fontId="53" fillId="5" borderId="6" xfId="0" applyNumberFormat="1" applyFont="1" applyFill="1" applyBorder="1" applyAlignment="1">
      <alignment vertical="center"/>
    </xf>
    <xf numFmtId="178" fontId="53" fillId="5" borderId="6" xfId="57" applyNumberFormat="1" applyFont="1" applyFill="1" applyBorder="1" applyAlignment="1">
      <alignment horizontal="right" vertical="center" wrapText="1"/>
    </xf>
    <xf numFmtId="194" fontId="53" fillId="5" borderId="6" xfId="57" applyNumberFormat="1" applyFont="1" applyFill="1" applyBorder="1" applyAlignment="1">
      <alignment horizontal="right" vertical="center" wrapText="1"/>
    </xf>
    <xf numFmtId="3" fontId="53" fillId="5" borderId="6" xfId="30" applyNumberFormat="1" applyFont="1" applyFill="1" applyBorder="1" applyAlignment="1">
      <alignment vertical="center"/>
    </xf>
    <xf numFmtId="3" fontId="281" fillId="5" borderId="6" xfId="0" applyNumberFormat="1" applyFont="1" applyFill="1" applyBorder="1" applyAlignment="1">
      <alignment vertical="center"/>
    </xf>
    <xf numFmtId="0" fontId="310" fillId="5" borderId="6" xfId="0" applyFont="1" applyFill="1" applyBorder="1" applyAlignment="1">
      <alignment vertical="center"/>
    </xf>
    <xf numFmtId="0" fontId="53" fillId="5" borderId="6" xfId="0" applyFont="1" applyFill="1" applyBorder="1" applyAlignment="1">
      <alignment horizontal="center" vertical="center"/>
    </xf>
    <xf numFmtId="3" fontId="53" fillId="5" borderId="6" xfId="0" applyNumberFormat="1" applyFont="1" applyFill="1" applyBorder="1" applyAlignment="1">
      <alignment horizontal="center" vertical="center"/>
    </xf>
    <xf numFmtId="326" fontId="53" fillId="5" borderId="6" xfId="0" applyNumberFormat="1" applyFont="1" applyFill="1" applyBorder="1" applyAlignment="1">
      <alignment horizontal="center" vertical="center"/>
    </xf>
    <xf numFmtId="326" fontId="53" fillId="5" borderId="6" xfId="0" applyNumberFormat="1" applyFont="1" applyFill="1" applyBorder="1" applyAlignment="1">
      <alignment horizontal="center" vertical="center" wrapText="1"/>
    </xf>
    <xf numFmtId="326" fontId="281" fillId="5" borderId="6" xfId="0" applyNumberFormat="1" applyFont="1" applyFill="1" applyBorder="1" applyAlignment="1">
      <alignment horizontal="center" vertical="center"/>
    </xf>
    <xf numFmtId="326" fontId="281" fillId="5" borderId="6" xfId="0" applyNumberFormat="1" applyFont="1" applyFill="1" applyBorder="1" applyAlignment="1">
      <alignment horizontal="center" vertical="center" wrapText="1"/>
    </xf>
    <xf numFmtId="194" fontId="53" fillId="0" borderId="6" xfId="12" quotePrefix="1" applyNumberFormat="1" applyFont="1" applyFill="1" applyBorder="1" applyAlignment="1">
      <alignment horizontal="center" vertical="center" wrapText="1"/>
    </xf>
    <xf numFmtId="3" fontId="31" fillId="5" borderId="7" xfId="56" applyNumberFormat="1" applyFont="1" applyFill="1" applyBorder="1" applyAlignment="1">
      <alignment horizontal="center" vertical="center" wrapText="1"/>
    </xf>
    <xf numFmtId="0" fontId="15" fillId="5" borderId="6" xfId="56" applyFont="1" applyFill="1" applyBorder="1" applyAlignment="1">
      <alignment horizontal="center" vertical="center" wrapText="1"/>
    </xf>
    <xf numFmtId="0" fontId="31" fillId="5" borderId="6" xfId="56" applyFont="1" applyFill="1" applyBorder="1" applyAlignment="1">
      <alignment horizontal="center" vertical="center" wrapText="1"/>
    </xf>
    <xf numFmtId="178" fontId="15" fillId="5" borderId="6" xfId="8343" applyNumberFormat="1" applyFont="1" applyFill="1" applyBorder="1" applyAlignment="1">
      <alignment horizontal="center" vertical="center" wrapText="1"/>
    </xf>
    <xf numFmtId="0" fontId="15" fillId="5" borderId="58" xfId="64" applyFont="1" applyFill="1" applyBorder="1" applyAlignment="1">
      <alignment horizontal="center" vertical="center"/>
    </xf>
    <xf numFmtId="3" fontId="15" fillId="5" borderId="6" xfId="4375" applyFont="1" applyFill="1" applyBorder="1" applyAlignment="1">
      <alignment horizontal="center" vertical="center" wrapText="1"/>
    </xf>
    <xf numFmtId="1" fontId="15" fillId="5" borderId="6" xfId="8343" applyNumberFormat="1" applyFont="1" applyFill="1" applyBorder="1" applyAlignment="1">
      <alignment horizontal="center" vertical="center" wrapText="1"/>
    </xf>
    <xf numFmtId="187" fontId="53" fillId="5" borderId="6" xfId="8344" applyNumberFormat="1" applyFont="1" applyFill="1" applyBorder="1" applyAlignment="1">
      <alignment horizontal="center" vertical="center"/>
    </xf>
    <xf numFmtId="3" fontId="53" fillId="5" borderId="6" xfId="30" applyNumberFormat="1" applyFont="1" applyFill="1" applyBorder="1" applyAlignment="1">
      <alignment horizontal="center" vertical="center"/>
    </xf>
    <xf numFmtId="194" fontId="53" fillId="5" borderId="6" xfId="12" applyNumberFormat="1" applyFont="1" applyFill="1" applyBorder="1" applyAlignment="1">
      <alignment horizontal="center" vertical="center"/>
    </xf>
    <xf numFmtId="1" fontId="53" fillId="5" borderId="6" xfId="12" applyNumberFormat="1" applyFont="1" applyFill="1" applyBorder="1" applyAlignment="1">
      <alignment horizontal="center" vertical="center" wrapText="1"/>
    </xf>
    <xf numFmtId="1" fontId="53" fillId="5" borderId="6" xfId="8343" applyNumberFormat="1" applyFont="1" applyFill="1" applyBorder="1" applyAlignment="1">
      <alignment horizontal="center" vertical="center" wrapText="1"/>
    </xf>
    <xf numFmtId="1" fontId="31" fillId="5" borderId="6" xfId="56" applyNumberFormat="1" applyFont="1" applyFill="1" applyBorder="1" applyAlignment="1">
      <alignment horizontal="center" vertical="center" wrapText="1"/>
    </xf>
    <xf numFmtId="1" fontId="15" fillId="5" borderId="6" xfId="0" applyNumberFormat="1" applyFont="1" applyFill="1" applyBorder="1" applyAlignment="1">
      <alignment horizontal="center" vertical="center" wrapText="1"/>
    </xf>
    <xf numFmtId="1" fontId="15" fillId="5" borderId="6" xfId="64" applyNumberFormat="1" applyFont="1" applyFill="1" applyBorder="1" applyAlignment="1">
      <alignment horizontal="center" vertical="center" wrapText="1"/>
    </xf>
    <xf numFmtId="0" fontId="15" fillId="5" borderId="6" xfId="31" applyFont="1" applyFill="1" applyBorder="1" applyAlignment="1">
      <alignment horizontal="center" vertical="center" wrapText="1"/>
    </xf>
    <xf numFmtId="326" fontId="15" fillId="5" borderId="6" xfId="8343" applyNumberFormat="1" applyFont="1" applyFill="1" applyBorder="1" applyAlignment="1">
      <alignment horizontal="center" vertical="center" wrapText="1"/>
    </xf>
    <xf numFmtId="1" fontId="15" fillId="5" borderId="6" xfId="12" quotePrefix="1" applyNumberFormat="1" applyFont="1" applyFill="1" applyBorder="1" applyAlignment="1">
      <alignment horizontal="center" vertical="center" wrapText="1"/>
    </xf>
    <xf numFmtId="1" fontId="15" fillId="5" borderId="6" xfId="58" applyNumberFormat="1" applyFont="1" applyFill="1" applyBorder="1" applyAlignment="1">
      <alignment horizontal="center" vertical="center" wrapText="1"/>
    </xf>
    <xf numFmtId="1" fontId="15" fillId="5" borderId="50" xfId="8564" applyNumberFormat="1" applyFont="1" applyFill="1" applyBorder="1" applyAlignment="1">
      <alignment horizontal="center" vertical="center" wrapText="1"/>
    </xf>
    <xf numFmtId="178" fontId="53" fillId="5" borderId="6" xfId="8343" applyNumberFormat="1" applyFont="1" applyFill="1" applyBorder="1" applyAlignment="1">
      <alignment horizontal="center" vertical="center" wrapText="1"/>
    </xf>
    <xf numFmtId="194" fontId="53" fillId="5" borderId="6" xfId="12" applyNumberFormat="1" applyFont="1" applyFill="1" applyBorder="1" applyAlignment="1">
      <alignment horizontal="center" vertical="center" wrapText="1"/>
    </xf>
    <xf numFmtId="3" fontId="280" fillId="5" borderId="6" xfId="30" applyNumberFormat="1" applyFont="1" applyFill="1" applyBorder="1" applyAlignment="1">
      <alignment horizontal="center" vertical="center"/>
    </xf>
    <xf numFmtId="194" fontId="280" fillId="5" borderId="6" xfId="8424" applyNumberFormat="1" applyFont="1" applyFill="1" applyBorder="1" applyAlignment="1">
      <alignment horizontal="center" vertical="center" wrapText="1"/>
    </xf>
    <xf numFmtId="3" fontId="15" fillId="5" borderId="6" xfId="0" applyNumberFormat="1" applyFont="1" applyFill="1" applyBorder="1" applyAlignment="1">
      <alignment horizontal="center" vertical="center" wrapText="1"/>
    </xf>
    <xf numFmtId="178" fontId="15" fillId="5" borderId="8" xfId="8343" applyNumberFormat="1" applyFont="1" applyFill="1" applyBorder="1" applyAlignment="1">
      <alignment horizontal="center" vertical="center" wrapText="1"/>
    </xf>
    <xf numFmtId="1" fontId="15" fillId="5" borderId="8" xfId="8343" applyNumberFormat="1" applyFont="1" applyFill="1" applyBorder="1" applyAlignment="1">
      <alignment horizontal="center" vertical="center" wrapText="1"/>
    </xf>
    <xf numFmtId="0" fontId="15" fillId="5" borderId="6" xfId="64" applyFont="1" applyFill="1" applyBorder="1" applyAlignment="1">
      <alignment horizontal="center" vertical="center"/>
    </xf>
    <xf numFmtId="1" fontId="15" fillId="5" borderId="6" xfId="64" applyNumberFormat="1" applyFont="1" applyFill="1" applyBorder="1" applyAlignment="1">
      <alignment horizontal="center" vertical="center"/>
    </xf>
    <xf numFmtId="3" fontId="53" fillId="5" borderId="6" xfId="54" applyNumberFormat="1" applyFont="1" applyFill="1" applyBorder="1" applyAlignment="1">
      <alignment horizontal="center" vertical="center"/>
    </xf>
    <xf numFmtId="176" fontId="53" fillId="5" borderId="6" xfId="12" quotePrefix="1" applyNumberFormat="1" applyFont="1" applyFill="1" applyBorder="1" applyAlignment="1">
      <alignment horizontal="center" vertical="center" wrapText="1"/>
    </xf>
    <xf numFmtId="169" fontId="35" fillId="5" borderId="5" xfId="12" applyFont="1" applyFill="1" applyBorder="1" applyAlignment="1">
      <alignment horizontal="right" vertical="center" wrapText="1"/>
    </xf>
    <xf numFmtId="178" fontId="34" fillId="5" borderId="5" xfId="12" applyNumberFormat="1" applyFont="1" applyFill="1" applyBorder="1" applyAlignment="1">
      <alignment horizontal="right" vertical="center" wrapText="1"/>
    </xf>
    <xf numFmtId="169" fontId="34" fillId="5" borderId="5" xfId="12" applyFont="1" applyFill="1" applyBorder="1" applyAlignment="1">
      <alignment horizontal="right" vertical="center" wrapText="1"/>
    </xf>
    <xf numFmtId="169" fontId="279" fillId="5" borderId="5" xfId="12" applyFont="1" applyFill="1" applyBorder="1" applyAlignment="1">
      <alignment horizontal="right" vertical="center" wrapText="1"/>
    </xf>
    <xf numFmtId="3" fontId="34" fillId="5" borderId="5" xfId="1257" applyNumberFormat="1" applyFont="1" applyFill="1" applyBorder="1" applyAlignment="1">
      <alignment horizontal="right" vertical="center" wrapText="1"/>
    </xf>
    <xf numFmtId="169" fontId="52" fillId="5" borderId="5" xfId="12" applyFont="1" applyFill="1" applyBorder="1" applyAlignment="1">
      <alignment horizontal="right" vertical="center" wrapText="1"/>
    </xf>
    <xf numFmtId="194" fontId="279" fillId="5" borderId="5" xfId="12" applyNumberFormat="1" applyFont="1" applyFill="1" applyBorder="1" applyAlignment="1">
      <alignment horizontal="right" vertical="center" wrapText="1"/>
    </xf>
    <xf numFmtId="194" fontId="34" fillId="5" borderId="5" xfId="12" applyNumberFormat="1" applyFont="1" applyFill="1" applyBorder="1" applyAlignment="1">
      <alignment horizontal="right" vertical="center" wrapText="1"/>
    </xf>
    <xf numFmtId="194" fontId="52" fillId="5" borderId="5" xfId="12" applyNumberFormat="1" applyFont="1" applyFill="1" applyBorder="1" applyAlignment="1">
      <alignment horizontal="right" vertical="center" wrapText="1"/>
    </xf>
    <xf numFmtId="178" fontId="35" fillId="5" borderId="5" xfId="12" applyNumberFormat="1" applyFont="1" applyFill="1" applyBorder="1" applyAlignment="1">
      <alignment horizontal="right" vertical="center" wrapText="1"/>
    </xf>
    <xf numFmtId="187" fontId="34" fillId="5" borderId="5" xfId="64" applyNumberFormat="1" applyFont="1" applyFill="1" applyBorder="1" applyAlignment="1">
      <alignment vertical="center" wrapText="1"/>
    </xf>
    <xf numFmtId="169" fontId="34" fillId="0" borderId="5" xfId="12" applyFont="1" applyFill="1" applyBorder="1" applyAlignment="1">
      <alignment vertical="center" wrapText="1"/>
    </xf>
    <xf numFmtId="3" fontId="303" fillId="0" borderId="5" xfId="64" applyNumberFormat="1" applyFont="1" applyBorder="1" applyAlignment="1">
      <alignment horizontal="right" vertical="center" wrapText="1"/>
    </xf>
    <xf numFmtId="178" fontId="280" fillId="0" borderId="5" xfId="12" applyNumberFormat="1" applyFont="1" applyFill="1" applyBorder="1" applyAlignment="1">
      <alignment horizontal="right" vertical="center" wrapText="1"/>
    </xf>
    <xf numFmtId="3" fontId="280" fillId="0" borderId="5" xfId="1257" applyNumberFormat="1" applyFont="1" applyFill="1" applyBorder="1" applyAlignment="1">
      <alignment horizontal="right" vertical="center" wrapText="1"/>
    </xf>
    <xf numFmtId="169" fontId="303" fillId="0" borderId="5" xfId="12" applyFont="1" applyFill="1" applyBorder="1" applyAlignment="1">
      <alignment horizontal="right" vertical="center" wrapText="1"/>
    </xf>
    <xf numFmtId="175" fontId="303" fillId="0" borderId="5" xfId="1257" applyNumberFormat="1" applyFont="1" applyFill="1" applyBorder="1" applyAlignment="1">
      <alignment horizontal="right" vertical="center" wrapText="1"/>
    </xf>
    <xf numFmtId="4" fontId="35" fillId="0" borderId="5" xfId="1257" applyNumberFormat="1" applyFont="1" applyFill="1" applyBorder="1" applyAlignment="1">
      <alignment horizontal="right" vertical="center" wrapText="1"/>
    </xf>
    <xf numFmtId="169" fontId="303" fillId="0" borderId="5" xfId="1257" applyNumberFormat="1" applyFont="1" applyFill="1" applyBorder="1" applyAlignment="1">
      <alignment horizontal="right" vertical="center" wrapText="1"/>
    </xf>
    <xf numFmtId="0" fontId="34" fillId="0" borderId="5" xfId="8409" applyFont="1" applyBorder="1" applyAlignment="1">
      <alignment vertical="center" wrapText="1"/>
    </xf>
    <xf numFmtId="4" fontId="35" fillId="5" borderId="5" xfId="8412" applyNumberFormat="1" applyFont="1" applyFill="1" applyBorder="1" applyAlignment="1" applyProtection="1">
      <alignment horizontal="right" vertical="center" wrapText="1"/>
      <protection locked="0"/>
    </xf>
    <xf numFmtId="169" fontId="304" fillId="0" borderId="5" xfId="12" applyFont="1" applyFill="1" applyBorder="1" applyAlignment="1">
      <alignment horizontal="right" vertical="center" wrapText="1"/>
    </xf>
    <xf numFmtId="169" fontId="15" fillId="5" borderId="6" xfId="12" applyFont="1" applyFill="1" applyBorder="1" applyAlignment="1">
      <alignment horizontal="center" vertical="center" wrapText="1"/>
    </xf>
    <xf numFmtId="0" fontId="15" fillId="5" borderId="50" xfId="64" applyFont="1" applyFill="1" applyBorder="1" applyAlignment="1">
      <alignment horizontal="center" vertical="center"/>
    </xf>
    <xf numFmtId="187" fontId="33" fillId="5" borderId="8" xfId="0" applyNumberFormat="1" applyFont="1" applyFill="1" applyBorder="1" applyAlignment="1">
      <alignment vertical="top" wrapText="1"/>
    </xf>
    <xf numFmtId="169" fontId="15" fillId="5" borderId="8" xfId="12" applyFont="1" applyFill="1" applyBorder="1" applyAlignment="1">
      <alignment horizontal="center" vertical="center"/>
    </xf>
    <xf numFmtId="2" fontId="53" fillId="0" borderId="6" xfId="64" applyNumberFormat="1" applyFont="1" applyBorder="1" applyAlignment="1">
      <alignment horizontal="center" vertical="center" wrapText="1"/>
    </xf>
    <xf numFmtId="178" fontId="15" fillId="0" borderId="6" xfId="12" applyNumberFormat="1" applyFont="1" applyFill="1" applyBorder="1" applyAlignment="1">
      <alignment vertical="center" wrapText="1"/>
    </xf>
    <xf numFmtId="169" fontId="15" fillId="0" borderId="6" xfId="8412" applyFont="1" applyFill="1" applyBorder="1" applyAlignment="1">
      <alignment horizontal="right" vertical="center"/>
    </xf>
    <xf numFmtId="169" fontId="41" fillId="0" borderId="6" xfId="12" applyFont="1" applyBorder="1" applyAlignment="1">
      <alignment vertical="center"/>
    </xf>
    <xf numFmtId="169" fontId="41" fillId="0" borderId="50" xfId="12" applyFont="1" applyBorder="1" applyAlignment="1">
      <alignment vertical="center"/>
    </xf>
    <xf numFmtId="169" fontId="41" fillId="0" borderId="50" xfId="12" applyFont="1" applyFill="1" applyBorder="1" applyAlignment="1">
      <alignment vertical="center"/>
    </xf>
    <xf numFmtId="169" fontId="31" fillId="0" borderId="6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94" fontId="15" fillId="0" borderId="6" xfId="0" applyNumberFormat="1" applyFont="1" applyBorder="1" applyAlignment="1">
      <alignment horizontal="center" vertical="center" wrapText="1"/>
    </xf>
    <xf numFmtId="194" fontId="31" fillId="0" borderId="6" xfId="0" applyNumberFormat="1" applyFont="1" applyBorder="1" applyAlignment="1">
      <alignment horizontal="center" vertical="center" wrapText="1"/>
    </xf>
    <xf numFmtId="1" fontId="15" fillId="0" borderId="6" xfId="4420" applyNumberFormat="1" applyFont="1" applyFill="1" applyBorder="1" applyAlignment="1">
      <alignment horizontal="center" vertical="center" wrapText="1"/>
    </xf>
    <xf numFmtId="169" fontId="15" fillId="0" borderId="6" xfId="12" applyFont="1" applyBorder="1" applyAlignment="1">
      <alignment horizontal="center" vertical="center"/>
    </xf>
    <xf numFmtId="194" fontId="15" fillId="0" borderId="6" xfId="8412" applyNumberFormat="1" applyFont="1" applyBorder="1" applyAlignment="1">
      <alignment horizontal="center" vertical="center"/>
    </xf>
    <xf numFmtId="187" fontId="41" fillId="0" borderId="6" xfId="4420" applyNumberFormat="1" applyFont="1" applyFill="1" applyBorder="1" applyAlignment="1">
      <alignment horizontal="right" vertical="center" wrapText="1"/>
    </xf>
    <xf numFmtId="187" fontId="41" fillId="0" borderId="6" xfId="4420" applyNumberFormat="1" applyFont="1" applyFill="1" applyBorder="1" applyAlignment="1">
      <alignment horizontal="center" vertical="center" wrapText="1"/>
    </xf>
    <xf numFmtId="178" fontId="41" fillId="0" borderId="11" xfId="8412" applyNumberFormat="1" applyFont="1" applyFill="1" applyBorder="1" applyAlignment="1">
      <alignment vertical="center" wrapText="1"/>
    </xf>
    <xf numFmtId="178" fontId="41" fillId="0" borderId="11" xfId="8412" applyNumberFormat="1" applyFont="1" applyFill="1" applyBorder="1" applyAlignment="1">
      <alignment horizontal="center" vertical="center" wrapText="1"/>
    </xf>
    <xf numFmtId="194" fontId="15" fillId="0" borderId="8" xfId="12" applyNumberFormat="1" applyFont="1" applyFill="1" applyBorder="1" applyAlignment="1">
      <alignment horizontal="right" vertical="center" wrapText="1"/>
    </xf>
    <xf numFmtId="169" fontId="15" fillId="0" borderId="8" xfId="12" applyFont="1" applyFill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left" vertical="center" wrapText="1"/>
    </xf>
    <xf numFmtId="327" fontId="16" fillId="0" borderId="0" xfId="64" applyNumberFormat="1" applyFont="1" applyAlignment="1">
      <alignment vertical="center" wrapText="1"/>
    </xf>
    <xf numFmtId="328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9" fontId="29" fillId="0" borderId="0" xfId="8420" applyFont="1"/>
    <xf numFmtId="169" fontId="31" fillId="0" borderId="0" xfId="12" applyFont="1"/>
    <xf numFmtId="0" fontId="15" fillId="5" borderId="0" xfId="0" applyFont="1" applyFill="1" applyAlignment="1">
      <alignment horizontal="center" vertical="center" wrapText="1"/>
    </xf>
    <xf numFmtId="0" fontId="31" fillId="5" borderId="0" xfId="0" applyFont="1" applyFill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9" fontId="33" fillId="0" borderId="14" xfId="12" applyFont="1" applyFill="1" applyBorder="1" applyAlignment="1">
      <alignment horizontal="center" vertical="center" wrapText="1"/>
    </xf>
    <xf numFmtId="169" fontId="33" fillId="0" borderId="11" xfId="12" applyFont="1" applyFill="1" applyBorder="1" applyAlignment="1">
      <alignment horizontal="center" vertical="center" wrapText="1"/>
    </xf>
    <xf numFmtId="176" fontId="30" fillId="5" borderId="0" xfId="0" applyNumberFormat="1" applyFont="1" applyFill="1" applyAlignment="1">
      <alignment horizontal="center" vertical="center" wrapText="1"/>
    </xf>
    <xf numFmtId="3" fontId="33" fillId="0" borderId="5" xfId="0" applyNumberFormat="1" applyFont="1" applyBorder="1" applyAlignment="1">
      <alignment horizontal="center" vertical="center" wrapText="1"/>
    </xf>
    <xf numFmtId="1" fontId="31" fillId="5" borderId="0" xfId="0" applyNumberFormat="1" applyFont="1" applyFill="1" applyAlignment="1">
      <alignment horizontal="center" vertical="center" wrapText="1"/>
    </xf>
    <xf numFmtId="169" fontId="33" fillId="0" borderId="5" xfId="12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1" fillId="5" borderId="59" xfId="0" applyFont="1" applyFill="1" applyBorder="1" applyAlignment="1">
      <alignment horizontal="left" vertical="center" wrapText="1"/>
    </xf>
    <xf numFmtId="0" fontId="31" fillId="5" borderId="18" xfId="0" applyFont="1" applyFill="1" applyBorder="1" applyAlignment="1">
      <alignment horizontal="left" vertical="center" wrapText="1"/>
    </xf>
    <xf numFmtId="0" fontId="31" fillId="5" borderId="23" xfId="0" applyFont="1" applyFill="1" applyBorder="1" applyAlignment="1">
      <alignment horizontal="left" vertical="center" wrapText="1"/>
    </xf>
    <xf numFmtId="49" fontId="15" fillId="5" borderId="0" xfId="0" applyNumberFormat="1" applyFont="1" applyFill="1" applyAlignment="1">
      <alignment horizontal="left" vertical="top" wrapText="1"/>
    </xf>
    <xf numFmtId="49" fontId="15" fillId="5" borderId="0" xfId="0" quotePrefix="1" applyNumberFormat="1" applyFont="1" applyFill="1" applyAlignment="1">
      <alignment horizontal="left" vertical="top" wrapText="1"/>
    </xf>
    <xf numFmtId="49" fontId="15" fillId="5" borderId="59" xfId="0" applyNumberFormat="1" applyFont="1" applyFill="1" applyBorder="1" applyAlignment="1">
      <alignment horizontal="left" vertical="top" wrapText="1"/>
    </xf>
    <xf numFmtId="49" fontId="15" fillId="5" borderId="18" xfId="0" quotePrefix="1" applyNumberFormat="1" applyFont="1" applyFill="1" applyBorder="1" applyAlignment="1">
      <alignment horizontal="left" vertical="top" wrapText="1"/>
    </xf>
    <xf numFmtId="49" fontId="15" fillId="5" borderId="23" xfId="0" quotePrefix="1" applyNumberFormat="1" applyFont="1" applyFill="1" applyBorder="1" applyAlignment="1">
      <alignment horizontal="left" vertical="top" wrapText="1"/>
    </xf>
    <xf numFmtId="49" fontId="15" fillId="5" borderId="0" xfId="0" applyNumberFormat="1" applyFont="1" applyFill="1" applyAlignment="1">
      <alignment horizontal="center" vertical="top"/>
    </xf>
    <xf numFmtId="187" fontId="35" fillId="0" borderId="5" xfId="63" applyNumberFormat="1" applyFont="1" applyBorder="1" applyAlignment="1">
      <alignment horizontal="center" vertical="center" wrapText="1"/>
    </xf>
    <xf numFmtId="3" fontId="35" fillId="0" borderId="3" xfId="63" applyNumberFormat="1" applyFont="1" applyBorder="1" applyAlignment="1">
      <alignment horizontal="center" vertical="center" wrapText="1"/>
    </xf>
    <xf numFmtId="3" fontId="35" fillId="0" borderId="2" xfId="63" applyNumberFormat="1" applyFont="1" applyBorder="1" applyAlignment="1">
      <alignment horizontal="center" vertical="center" wrapText="1"/>
    </xf>
    <xf numFmtId="3" fontId="35" fillId="0" borderId="16" xfId="63" applyNumberFormat="1" applyFont="1" applyBorder="1" applyAlignment="1">
      <alignment horizontal="center" vertical="center" wrapText="1"/>
    </xf>
    <xf numFmtId="0" fontId="35" fillId="0" borderId="0" xfId="61" applyFont="1" applyAlignment="1">
      <alignment horizontal="left" vertical="center" wrapText="1"/>
    </xf>
    <xf numFmtId="0" fontId="35" fillId="0" borderId="5" xfId="63" applyFont="1" applyBorder="1" applyAlignment="1">
      <alignment horizontal="center" vertical="center" wrapText="1"/>
    </xf>
    <xf numFmtId="169" fontId="291" fillId="0" borderId="5" xfId="12" applyFont="1" applyFill="1" applyBorder="1" applyAlignment="1">
      <alignment horizontal="center" vertical="center" wrapText="1"/>
    </xf>
    <xf numFmtId="0" fontId="35" fillId="0" borderId="0" xfId="61" applyFont="1" applyAlignment="1">
      <alignment horizontal="center" vertical="center" wrapText="1"/>
    </xf>
    <xf numFmtId="0" fontId="52" fillId="0" borderId="0" xfId="61" applyFont="1" applyAlignment="1">
      <alignment horizontal="center" vertical="center" wrapText="1"/>
    </xf>
    <xf numFmtId="3" fontId="35" fillId="0" borderId="14" xfId="63" applyNumberFormat="1" applyFont="1" applyBorder="1" applyAlignment="1">
      <alignment horizontal="center" vertical="center" wrapText="1"/>
    </xf>
    <xf numFmtId="3" fontId="35" fillId="0" borderId="11" xfId="63" applyNumberFormat="1" applyFont="1" applyBorder="1" applyAlignment="1">
      <alignment horizontal="center" vertical="center" wrapText="1"/>
    </xf>
    <xf numFmtId="2" fontId="35" fillId="0" borderId="5" xfId="63" applyNumberFormat="1" applyFont="1" applyBorder="1" applyAlignment="1">
      <alignment horizontal="center" vertical="center" wrapText="1"/>
    </xf>
    <xf numFmtId="3" fontId="35" fillId="0" borderId="5" xfId="63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1" fillId="0" borderId="0" xfId="8418" applyFont="1" applyAlignment="1">
      <alignment horizontal="left" vertical="center"/>
    </xf>
    <xf numFmtId="0" fontId="31" fillId="0" borderId="0" xfId="8418" applyFont="1" applyAlignment="1">
      <alignment horizontal="center" vertical="center"/>
    </xf>
    <xf numFmtId="176" fontId="30" fillId="0" borderId="0" xfId="0" applyNumberFormat="1" applyFont="1" applyAlignment="1">
      <alignment horizontal="center" vertical="center"/>
    </xf>
    <xf numFmtId="2" fontId="31" fillId="0" borderId="60" xfId="0" applyNumberFormat="1" applyFont="1" applyBorder="1" applyAlignment="1">
      <alignment horizontal="center" vertical="center" wrapText="1"/>
    </xf>
    <xf numFmtId="2" fontId="31" fillId="0" borderId="17" xfId="0" applyNumberFormat="1" applyFont="1" applyBorder="1" applyAlignment="1">
      <alignment horizontal="center" vertical="center" wrapText="1"/>
    </xf>
    <xf numFmtId="2" fontId="31" fillId="0" borderId="62" xfId="0" applyNumberFormat="1" applyFont="1" applyBorder="1" applyAlignment="1">
      <alignment horizontal="center" vertical="center" wrapText="1"/>
    </xf>
    <xf numFmtId="2" fontId="31" fillId="0" borderId="14" xfId="0" applyNumberFormat="1" applyFont="1" applyBorder="1" applyAlignment="1">
      <alignment horizontal="center" vertical="center" wrapText="1"/>
    </xf>
    <xf numFmtId="2" fontId="31" fillId="0" borderId="11" xfId="0" applyNumberFormat="1" applyFont="1" applyBorder="1" applyAlignment="1">
      <alignment horizontal="center" vertical="center" wrapText="1"/>
    </xf>
    <xf numFmtId="0" fontId="31" fillId="5" borderId="14" xfId="4306" applyFont="1" applyFill="1" applyBorder="1" applyAlignment="1">
      <alignment horizontal="center" vertical="center" wrapText="1"/>
    </xf>
    <xf numFmtId="0" fontId="31" fillId="5" borderId="18" xfId="4306" applyFont="1" applyFill="1" applyBorder="1" applyAlignment="1">
      <alignment horizontal="center" vertical="center" wrapText="1"/>
    </xf>
    <xf numFmtId="3" fontId="281" fillId="0" borderId="14" xfId="0" applyNumberFormat="1" applyFont="1" applyBorder="1" applyAlignment="1">
      <alignment horizontal="center" vertical="center" wrapText="1"/>
    </xf>
    <xf numFmtId="3" fontId="281" fillId="0" borderId="11" xfId="0" applyNumberFormat="1" applyFont="1" applyBorder="1" applyAlignment="1">
      <alignment horizontal="center" vertical="center" wrapText="1"/>
    </xf>
    <xf numFmtId="3" fontId="31" fillId="0" borderId="3" xfId="0" applyNumberFormat="1" applyFont="1" applyBorder="1" applyAlignment="1">
      <alignment horizontal="center" vertical="center" wrapText="1"/>
    </xf>
    <xf numFmtId="3" fontId="31" fillId="0" borderId="16" xfId="0" applyNumberFormat="1" applyFont="1" applyBorder="1" applyAlignment="1">
      <alignment horizontal="center" vertical="center" wrapText="1"/>
    </xf>
    <xf numFmtId="3" fontId="31" fillId="0" borderId="60" xfId="0" applyNumberFormat="1" applyFont="1" applyBorder="1" applyAlignment="1">
      <alignment horizontal="center" vertical="center" wrapText="1"/>
    </xf>
    <xf numFmtId="3" fontId="31" fillId="0" borderId="17" xfId="0" applyNumberFormat="1" applyFont="1" applyBorder="1" applyAlignment="1">
      <alignment horizontal="center" vertical="center" wrapText="1"/>
    </xf>
    <xf numFmtId="3" fontId="31" fillId="0" borderId="62" xfId="0" applyNumberFormat="1" applyFont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wrapText="1"/>
    </xf>
    <xf numFmtId="0" fontId="15" fillId="5" borderId="0" xfId="0" applyFont="1" applyFill="1" applyAlignment="1">
      <alignment horizontal="center" wrapText="1"/>
    </xf>
    <xf numFmtId="0" fontId="31" fillId="5" borderId="0" xfId="0" applyFont="1" applyFill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3" fontId="31" fillId="5" borderId="5" xfId="0" applyNumberFormat="1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6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3" fillId="0" borderId="14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2" fontId="33" fillId="0" borderId="3" xfId="0" applyNumberFormat="1" applyFont="1" applyBorder="1" applyAlignment="1">
      <alignment horizontal="center" vertical="center" wrapText="1"/>
    </xf>
    <xf numFmtId="2" fontId="33" fillId="0" borderId="2" xfId="0" applyNumberFormat="1" applyFont="1" applyBorder="1" applyAlignment="1">
      <alignment horizontal="center" vertical="center" wrapText="1"/>
    </xf>
    <xf numFmtId="2" fontId="33" fillId="0" borderId="16" xfId="0" applyNumberFormat="1" applyFont="1" applyBorder="1" applyAlignment="1">
      <alignment horizontal="center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31" fillId="5" borderId="0" xfId="0" applyFont="1" applyFill="1" applyAlignment="1">
      <alignment horizontal="left" vertical="center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center" vertical="center" wrapText="1"/>
    </xf>
    <xf numFmtId="187" fontId="33" fillId="5" borderId="14" xfId="0" applyNumberFormat="1" applyFont="1" applyFill="1" applyBorder="1" applyAlignment="1">
      <alignment horizontal="center" vertical="center" wrapText="1"/>
    </xf>
    <xf numFmtId="187" fontId="33" fillId="5" borderId="11" xfId="0" applyNumberFormat="1" applyFont="1" applyFill="1" applyBorder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18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33" fillId="5" borderId="14" xfId="0" applyNumberFormat="1" applyFont="1" applyFill="1" applyBorder="1" applyAlignment="1">
      <alignment horizontal="center" vertical="center" wrapText="1"/>
    </xf>
    <xf numFmtId="3" fontId="33" fillId="5" borderId="18" xfId="0" applyNumberFormat="1" applyFont="1" applyFill="1" applyBorder="1" applyAlignment="1">
      <alignment horizontal="center" vertical="center" wrapText="1"/>
    </xf>
    <xf numFmtId="3" fontId="33" fillId="5" borderId="11" xfId="0" applyNumberFormat="1" applyFont="1" applyFill="1" applyBorder="1" applyAlignment="1">
      <alignment horizontal="center" vertical="center" wrapText="1"/>
    </xf>
    <xf numFmtId="0" fontId="53" fillId="5" borderId="0" xfId="0" applyFont="1" applyFill="1" applyAlignment="1">
      <alignment vertical="center" wrapText="1"/>
    </xf>
    <xf numFmtId="2" fontId="33" fillId="5" borderId="3" xfId="0" applyNumberFormat="1" applyFont="1" applyFill="1" applyBorder="1" applyAlignment="1">
      <alignment horizontal="center" vertical="center" wrapText="1"/>
    </xf>
    <xf numFmtId="2" fontId="33" fillId="5" borderId="2" xfId="0" applyNumberFormat="1" applyFont="1" applyFill="1" applyBorder="1" applyAlignment="1">
      <alignment horizontal="center" vertical="center" wrapText="1"/>
    </xf>
    <xf numFmtId="2" fontId="33" fillId="5" borderId="16" xfId="0" applyNumberFormat="1" applyFont="1" applyFill="1" applyBorder="1" applyAlignment="1">
      <alignment horizontal="center" vertical="center" wrapText="1"/>
    </xf>
    <xf numFmtId="0" fontId="33" fillId="5" borderId="14" xfId="56" applyFont="1" applyFill="1" applyBorder="1" applyAlignment="1">
      <alignment horizontal="center" vertical="center" wrapText="1"/>
    </xf>
    <xf numFmtId="0" fontId="33" fillId="5" borderId="11" xfId="56" applyFont="1" applyFill="1" applyBorder="1" applyAlignment="1">
      <alignment horizontal="center" vertical="center" wrapText="1"/>
    </xf>
    <xf numFmtId="2" fontId="33" fillId="5" borderId="14" xfId="63" applyNumberFormat="1" applyFont="1" applyFill="1" applyBorder="1" applyAlignment="1">
      <alignment horizontal="center" vertical="center" wrapText="1"/>
    </xf>
    <xf numFmtId="2" fontId="33" fillId="5" borderId="11" xfId="63" applyNumberFormat="1" applyFont="1" applyFill="1" applyBorder="1" applyAlignment="1">
      <alignment horizontal="center" vertical="center" wrapText="1"/>
    </xf>
    <xf numFmtId="3" fontId="33" fillId="5" borderId="60" xfId="0" applyNumberFormat="1" applyFont="1" applyFill="1" applyBorder="1" applyAlignment="1">
      <alignment horizontal="center" vertical="center"/>
    </xf>
    <xf numFmtId="3" fontId="33" fillId="5" borderId="17" xfId="0" applyNumberFormat="1" applyFont="1" applyFill="1" applyBorder="1" applyAlignment="1">
      <alignment horizontal="center" vertical="center"/>
    </xf>
    <xf numFmtId="3" fontId="33" fillId="5" borderId="62" xfId="0" applyNumberFormat="1" applyFont="1" applyFill="1" applyBorder="1" applyAlignment="1">
      <alignment horizontal="center" vertical="center"/>
    </xf>
    <xf numFmtId="0" fontId="31" fillId="0" borderId="5" xfId="4363" applyFont="1" applyBorder="1" applyAlignment="1">
      <alignment horizontal="center" vertical="center" wrapText="1"/>
    </xf>
    <xf numFmtId="0" fontId="31" fillId="0" borderId="0" xfId="4363" applyFont="1" applyAlignment="1">
      <alignment horizontal="left" vertical="center"/>
    </xf>
    <xf numFmtId="0" fontId="31" fillId="0" borderId="0" xfId="4363" applyFont="1" applyAlignment="1">
      <alignment horizontal="center" vertical="center"/>
    </xf>
    <xf numFmtId="0" fontId="30" fillId="0" borderId="0" xfId="4363" applyFont="1" applyAlignment="1">
      <alignment horizontal="center" vertical="center"/>
    </xf>
    <xf numFmtId="0" fontId="31" fillId="5" borderId="3" xfId="0" applyFont="1" applyFill="1" applyBorder="1" applyAlignment="1">
      <alignment horizontal="center" vertical="center" wrapText="1"/>
    </xf>
    <xf numFmtId="0" fontId="31" fillId="5" borderId="2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0" borderId="0" xfId="64" applyFont="1" applyAlignment="1">
      <alignment horizontal="left"/>
    </xf>
    <xf numFmtId="0" fontId="35" fillId="0" borderId="5" xfId="64" applyFont="1" applyBorder="1" applyAlignment="1">
      <alignment horizontal="center" vertical="center" wrapText="1"/>
    </xf>
    <xf numFmtId="0" fontId="35" fillId="0" borderId="11" xfId="64" applyFont="1" applyBorder="1" applyAlignment="1">
      <alignment horizontal="center" vertical="center" wrapText="1"/>
    </xf>
    <xf numFmtId="0" fontId="50" fillId="0" borderId="0" xfId="64" applyFont="1" applyAlignment="1">
      <alignment horizontal="center" vertical="center"/>
    </xf>
    <xf numFmtId="0" fontId="32" fillId="0" borderId="0" xfId="64" applyFont="1" applyAlignment="1">
      <alignment horizontal="center" vertical="center"/>
    </xf>
    <xf numFmtId="1" fontId="41" fillId="0" borderId="66" xfId="30" applyFont="1" applyBorder="1" applyAlignment="1">
      <alignment horizontal="center" wrapText="1"/>
    </xf>
    <xf numFmtId="1" fontId="41" fillId="0" borderId="15" xfId="30" applyFont="1" applyBorder="1" applyAlignment="1">
      <alignment horizontal="center"/>
    </xf>
    <xf numFmtId="2" fontId="35" fillId="0" borderId="14" xfId="63" applyNumberFormat="1" applyFont="1" applyBorder="1" applyAlignment="1">
      <alignment horizontal="center" vertical="center" wrapText="1"/>
    </xf>
    <xf numFmtId="2" fontId="35" fillId="0" borderId="11" xfId="63" applyNumberFormat="1" applyFont="1" applyBorder="1" applyAlignment="1">
      <alignment horizontal="center" vertical="center" wrapText="1"/>
    </xf>
    <xf numFmtId="3" fontId="35" fillId="0" borderId="5" xfId="64" applyNumberFormat="1" applyFont="1" applyBorder="1" applyAlignment="1">
      <alignment horizontal="center" vertical="center" wrapText="1"/>
    </xf>
    <xf numFmtId="3" fontId="35" fillId="0" borderId="11" xfId="64" applyNumberFormat="1" applyFont="1" applyBorder="1" applyAlignment="1">
      <alignment horizontal="center" vertical="center" wrapText="1"/>
    </xf>
    <xf numFmtId="3" fontId="33" fillId="0" borderId="54" xfId="64" applyNumberFormat="1" applyFont="1" applyBorder="1" applyAlignment="1">
      <alignment horizontal="center" vertical="center" wrapText="1"/>
    </xf>
    <xf numFmtId="3" fontId="33" fillId="0" borderId="56" xfId="64" applyNumberFormat="1" applyFont="1" applyBorder="1" applyAlignment="1">
      <alignment horizontal="center" vertical="center" wrapText="1"/>
    </xf>
    <xf numFmtId="2" fontId="35" fillId="0" borderId="3" xfId="64" applyNumberFormat="1" applyFont="1" applyBorder="1" applyAlignment="1">
      <alignment horizontal="center" vertical="center" wrapText="1"/>
    </xf>
    <xf numFmtId="2" fontId="35" fillId="0" borderId="2" xfId="64" applyNumberFormat="1" applyFont="1" applyBorder="1" applyAlignment="1">
      <alignment horizontal="center" vertical="center" wrapText="1"/>
    </xf>
    <xf numFmtId="2" fontId="35" fillId="0" borderId="16" xfId="64" applyNumberFormat="1" applyFont="1" applyBorder="1" applyAlignment="1">
      <alignment horizontal="center" vertical="center" wrapText="1"/>
    </xf>
    <xf numFmtId="3" fontId="35" fillId="0" borderId="3" xfId="64" applyNumberFormat="1" applyFont="1" applyBorder="1" applyAlignment="1">
      <alignment horizontal="center" vertical="center"/>
    </xf>
    <xf numFmtId="3" fontId="35" fillId="0" borderId="2" xfId="64" applyNumberFormat="1" applyFont="1" applyBorder="1" applyAlignment="1">
      <alignment horizontal="center" vertical="center"/>
    </xf>
    <xf numFmtId="3" fontId="35" fillId="0" borderId="16" xfId="64" applyNumberFormat="1" applyFont="1" applyBorder="1" applyAlignment="1">
      <alignment horizontal="center" vertical="center"/>
    </xf>
    <xf numFmtId="1" fontId="31" fillId="0" borderId="0" xfId="30" applyFont="1" applyAlignment="1">
      <alignment horizontal="left"/>
    </xf>
    <xf numFmtId="176" fontId="31" fillId="0" borderId="0" xfId="30" applyNumberFormat="1" applyFont="1" applyAlignment="1">
      <alignment horizontal="center" vertical="center" wrapText="1"/>
    </xf>
    <xf numFmtId="176" fontId="30" fillId="0" borderId="0" xfId="30" applyNumberFormat="1" applyFont="1" applyAlignment="1">
      <alignment horizontal="center" vertical="center" wrapText="1"/>
    </xf>
    <xf numFmtId="1" fontId="31" fillId="0" borderId="5" xfId="30" applyFont="1" applyBorder="1" applyAlignment="1">
      <alignment horizontal="center" vertical="center"/>
    </xf>
    <xf numFmtId="0" fontId="31" fillId="0" borderId="5" xfId="64" applyFont="1" applyBorder="1" applyAlignment="1">
      <alignment horizontal="center" vertical="center" wrapText="1"/>
    </xf>
    <xf numFmtId="49" fontId="15" fillId="0" borderId="0" xfId="30" applyNumberFormat="1" applyFont="1" applyAlignment="1">
      <alignment horizontal="left" vertical="center" wrapText="1"/>
    </xf>
    <xf numFmtId="1" fontId="31" fillId="0" borderId="53" xfId="30" applyFont="1" applyBorder="1" applyAlignment="1">
      <alignment horizontal="center" vertical="center" wrapText="1"/>
    </xf>
    <xf numFmtId="0" fontId="15" fillId="0" borderId="54" xfId="64" applyFont="1" applyBorder="1" applyAlignment="1">
      <alignment horizontal="center" vertical="center" wrapText="1"/>
    </xf>
    <xf numFmtId="1" fontId="15" fillId="0" borderId="15" xfId="30" applyFont="1" applyBorder="1" applyAlignment="1">
      <alignment horizontal="center" wrapText="1"/>
    </xf>
    <xf numFmtId="1" fontId="15" fillId="0" borderId="15" xfId="30" applyFont="1" applyBorder="1" applyAlignment="1">
      <alignment horizontal="center"/>
    </xf>
    <xf numFmtId="1" fontId="15" fillId="0" borderId="0" xfId="30" applyFont="1" applyAlignment="1">
      <alignment horizontal="left" vertical="center" wrapText="1"/>
    </xf>
    <xf numFmtId="1" fontId="15" fillId="0" borderId="0" xfId="30" applyFont="1" applyAlignment="1">
      <alignment horizontal="left" wrapText="1"/>
    </xf>
    <xf numFmtId="1" fontId="31" fillId="0" borderId="5" xfId="30" applyFont="1" applyBorder="1" applyAlignment="1">
      <alignment horizontal="center" vertical="center" wrapText="1"/>
    </xf>
    <xf numFmtId="0" fontId="15" fillId="0" borderId="5" xfId="64" applyFont="1" applyBorder="1" applyAlignment="1">
      <alignment horizontal="center" vertical="center" wrapText="1"/>
    </xf>
    <xf numFmtId="0" fontId="31" fillId="0" borderId="0" xfId="64" applyFont="1" applyAlignment="1">
      <alignment horizontal="center"/>
    </xf>
    <xf numFmtId="0" fontId="31" fillId="0" borderId="0" xfId="64" applyFont="1" applyAlignment="1">
      <alignment horizontal="center" vertical="center"/>
    </xf>
    <xf numFmtId="0" fontId="30" fillId="0" borderId="0" xfId="64" applyFont="1" applyAlignment="1">
      <alignment horizontal="center"/>
    </xf>
    <xf numFmtId="0" fontId="31" fillId="0" borderId="14" xfId="64" applyFont="1" applyBorder="1" applyAlignment="1">
      <alignment horizontal="center" vertical="center" wrapText="1"/>
    </xf>
    <xf numFmtId="0" fontId="31" fillId="0" borderId="18" xfId="64" applyFont="1" applyBorder="1" applyAlignment="1">
      <alignment horizontal="center" vertical="center" wrapText="1"/>
    </xf>
    <xf numFmtId="0" fontId="31" fillId="0" borderId="11" xfId="64" applyFont="1" applyBorder="1" applyAlignment="1">
      <alignment horizontal="center" vertical="center" wrapText="1"/>
    </xf>
    <xf numFmtId="0" fontId="15" fillId="0" borderId="23" xfId="64" applyFont="1" applyBorder="1" applyAlignment="1">
      <alignment horizontal="left"/>
    </xf>
    <xf numFmtId="0" fontId="15" fillId="0" borderId="0" xfId="64" applyFont="1" applyAlignment="1">
      <alignment horizontal="left"/>
    </xf>
    <xf numFmtId="0" fontId="41" fillId="0" borderId="23" xfId="64" applyFont="1" applyBorder="1" applyAlignment="1">
      <alignment horizontal="left" vertical="center" wrapText="1"/>
    </xf>
    <xf numFmtId="0" fontId="41" fillId="0" borderId="0" xfId="64" applyFont="1" applyAlignment="1">
      <alignment horizontal="left" vertical="center" wrapText="1"/>
    </xf>
    <xf numFmtId="0" fontId="275" fillId="0" borderId="23" xfId="64" applyFont="1" applyBorder="1" applyAlignment="1">
      <alignment horizontal="center"/>
    </xf>
    <xf numFmtId="0" fontId="275" fillId="0" borderId="0" xfId="64" applyFont="1" applyAlignment="1">
      <alignment horizontal="center"/>
    </xf>
    <xf numFmtId="0" fontId="15" fillId="0" borderId="0" xfId="64" quotePrefix="1" applyFont="1" applyAlignment="1">
      <alignment horizontal="left" vertical="center" wrapText="1"/>
    </xf>
    <xf numFmtId="0" fontId="15" fillId="0" borderId="0" xfId="64" applyFont="1" applyAlignment="1">
      <alignment horizontal="left" vertical="center" wrapText="1"/>
    </xf>
    <xf numFmtId="1" fontId="31" fillId="0" borderId="14" xfId="30" applyFont="1" applyBorder="1" applyAlignment="1">
      <alignment horizontal="center" vertical="center" wrapText="1"/>
    </xf>
    <xf numFmtId="1" fontId="31" fillId="0" borderId="18" xfId="30" applyFont="1" applyBorder="1" applyAlignment="1">
      <alignment horizontal="center" vertical="center" wrapText="1"/>
    </xf>
    <xf numFmtId="1" fontId="31" fillId="0" borderId="11" xfId="30" applyFont="1" applyBorder="1" applyAlignment="1">
      <alignment horizontal="center" vertical="center" wrapText="1"/>
    </xf>
    <xf numFmtId="0" fontId="35" fillId="0" borderId="14" xfId="63" applyFont="1" applyBorder="1" applyAlignment="1">
      <alignment horizontal="center" vertical="center" wrapText="1"/>
    </xf>
    <xf numFmtId="0" fontId="35" fillId="0" borderId="11" xfId="63" applyFont="1" applyBorder="1" applyAlignment="1">
      <alignment horizontal="center" vertical="center" wrapText="1"/>
    </xf>
    <xf numFmtId="0" fontId="31" fillId="0" borderId="0" xfId="56" applyFont="1" applyAlignment="1">
      <alignment horizontal="left"/>
    </xf>
    <xf numFmtId="0" fontId="31" fillId="0" borderId="0" xfId="56" applyFont="1" applyAlignment="1">
      <alignment horizontal="center" vertical="center"/>
    </xf>
    <xf numFmtId="0" fontId="30" fillId="0" borderId="0" xfId="56" applyFont="1" applyAlignment="1">
      <alignment horizontal="center" vertical="center"/>
    </xf>
    <xf numFmtId="0" fontId="29" fillId="0" borderId="0" xfId="56" applyFont="1" applyAlignment="1">
      <alignment horizontal="center" vertical="center"/>
    </xf>
    <xf numFmtId="0" fontId="35" fillId="0" borderId="5" xfId="56" applyFont="1" applyBorder="1" applyAlignment="1">
      <alignment horizontal="center" vertical="center" wrapText="1"/>
    </xf>
    <xf numFmtId="3" fontId="35" fillId="0" borderId="5" xfId="56" applyNumberFormat="1" applyFont="1" applyBorder="1" applyAlignment="1">
      <alignment horizontal="center" vertical="center" wrapText="1"/>
    </xf>
    <xf numFmtId="0" fontId="35" fillId="0" borderId="14" xfId="56" applyFont="1" applyBorder="1" applyAlignment="1">
      <alignment horizontal="center" vertical="center" wrapText="1"/>
    </xf>
    <xf numFmtId="0" fontId="35" fillId="0" borderId="11" xfId="56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3" fontId="31" fillId="0" borderId="60" xfId="64" applyNumberFormat="1" applyFont="1" applyBorder="1" applyAlignment="1">
      <alignment horizontal="center" vertical="center" wrapText="1"/>
    </xf>
    <xf numFmtId="3" fontId="31" fillId="0" borderId="23" xfId="64" applyNumberFormat="1" applyFont="1" applyBorder="1" applyAlignment="1">
      <alignment horizontal="center" vertical="center" wrapText="1"/>
    </xf>
    <xf numFmtId="3" fontId="31" fillId="0" borderId="61" xfId="64" applyNumberFormat="1" applyFont="1" applyBorder="1" applyAlignment="1">
      <alignment horizontal="center" vertical="center" wrapText="1"/>
    </xf>
    <xf numFmtId="2" fontId="31" fillId="0" borderId="3" xfId="64" applyNumberFormat="1" applyFont="1" applyBorder="1" applyAlignment="1">
      <alignment horizontal="center" vertical="center" wrapText="1"/>
    </xf>
    <xf numFmtId="2" fontId="31" fillId="0" borderId="2" xfId="64" applyNumberFormat="1" applyFont="1" applyBorder="1" applyAlignment="1">
      <alignment horizontal="center" vertical="center" wrapText="1"/>
    </xf>
    <xf numFmtId="2" fontId="31" fillId="0" borderId="16" xfId="64" applyNumberFormat="1" applyFont="1" applyBorder="1" applyAlignment="1">
      <alignment horizontal="center" vertical="center" wrapText="1"/>
    </xf>
    <xf numFmtId="1" fontId="33" fillId="0" borderId="7" xfId="30" applyFont="1" applyBorder="1" applyAlignment="1">
      <alignment horizontal="center" vertical="center" wrapText="1"/>
    </xf>
    <xf numFmtId="0" fontId="41" fillId="0" borderId="6" xfId="64" applyFont="1" applyBorder="1" applyAlignment="1">
      <alignment horizontal="center" vertical="center" wrapText="1"/>
    </xf>
    <xf numFmtId="0" fontId="41" fillId="0" borderId="50" xfId="64" applyFont="1" applyBorder="1" applyAlignment="1">
      <alignment horizontal="center" vertical="center" wrapText="1"/>
    </xf>
    <xf numFmtId="187" fontId="31" fillId="0" borderId="5" xfId="64" applyNumberFormat="1" applyFont="1" applyBorder="1" applyAlignment="1">
      <alignment horizontal="center" vertical="center" wrapText="1"/>
    </xf>
    <xf numFmtId="0" fontId="33" fillId="0" borderId="14" xfId="56" applyFont="1" applyBorder="1" applyAlignment="1">
      <alignment horizontal="center" vertical="center" wrapText="1"/>
    </xf>
    <xf numFmtId="0" fontId="33" fillId="0" borderId="11" xfId="56" applyFont="1" applyBorder="1" applyAlignment="1">
      <alignment horizontal="center" vertical="center" wrapText="1"/>
    </xf>
    <xf numFmtId="2" fontId="33" fillId="0" borderId="14" xfId="63" applyNumberFormat="1" applyFont="1" applyBorder="1" applyAlignment="1">
      <alignment horizontal="center" vertical="center" wrapText="1"/>
    </xf>
    <xf numFmtId="2" fontId="33" fillId="0" borderId="11" xfId="63" applyNumberFormat="1" applyFont="1" applyBorder="1" applyAlignment="1">
      <alignment horizontal="center" vertical="center" wrapText="1"/>
    </xf>
    <xf numFmtId="1" fontId="33" fillId="0" borderId="7" xfId="29" applyFont="1" applyBorder="1" applyAlignment="1">
      <alignment horizontal="center" vertical="center" wrapText="1"/>
    </xf>
    <xf numFmtId="1" fontId="33" fillId="0" borderId="6" xfId="29" applyFont="1" applyBorder="1" applyAlignment="1">
      <alignment horizontal="center" vertical="center" wrapText="1"/>
    </xf>
    <xf numFmtId="1" fontId="33" fillId="0" borderId="50" xfId="29" applyFont="1" applyBorder="1" applyAlignment="1">
      <alignment horizontal="center" vertical="center" wrapText="1"/>
    </xf>
    <xf numFmtId="0" fontId="33" fillId="0" borderId="7" xfId="64" applyFont="1" applyBorder="1" applyAlignment="1">
      <alignment horizontal="center" vertical="center"/>
    </xf>
    <xf numFmtId="0" fontId="33" fillId="0" borderId="6" xfId="64" applyFont="1" applyBorder="1" applyAlignment="1">
      <alignment horizontal="center" vertical="center"/>
    </xf>
    <xf numFmtId="0" fontId="33" fillId="0" borderId="50" xfId="64" applyFont="1" applyBorder="1" applyAlignment="1">
      <alignment horizontal="center" vertical="center"/>
    </xf>
    <xf numFmtId="0" fontId="33" fillId="0" borderId="7" xfId="64" applyFont="1" applyBorder="1" applyAlignment="1">
      <alignment horizontal="center" vertical="center" wrapText="1"/>
    </xf>
    <xf numFmtId="0" fontId="33" fillId="0" borderId="6" xfId="64" applyFont="1" applyBorder="1" applyAlignment="1">
      <alignment horizontal="center" vertical="center" wrapText="1"/>
    </xf>
    <xf numFmtId="0" fontId="33" fillId="0" borderId="50" xfId="64" applyFont="1" applyBorder="1" applyAlignment="1">
      <alignment horizontal="center" vertical="center" wrapText="1"/>
    </xf>
    <xf numFmtId="3" fontId="31" fillId="0" borderId="5" xfId="64" applyNumberFormat="1" applyFont="1" applyBorder="1" applyAlignment="1">
      <alignment horizontal="center" vertical="center" wrapText="1"/>
    </xf>
    <xf numFmtId="3" fontId="31" fillId="0" borderId="3" xfId="64" applyNumberFormat="1" applyFont="1" applyBorder="1" applyAlignment="1">
      <alignment horizontal="center" vertical="center"/>
    </xf>
    <xf numFmtId="3" fontId="31" fillId="0" borderId="2" xfId="64" applyNumberFormat="1" applyFont="1" applyBorder="1" applyAlignment="1">
      <alignment horizontal="center" vertical="center"/>
    </xf>
    <xf numFmtId="176" fontId="32" fillId="0" borderId="0" xfId="30" applyNumberFormat="1" applyFont="1" applyAlignment="1">
      <alignment horizontal="center" vertical="center"/>
    </xf>
    <xf numFmtId="176" fontId="50" fillId="0" borderId="0" xfId="30" applyNumberFormat="1" applyFont="1" applyAlignment="1">
      <alignment horizontal="center" vertical="center"/>
    </xf>
    <xf numFmtId="1" fontId="15" fillId="0" borderId="0" xfId="30" applyFont="1" applyAlignment="1">
      <alignment horizontal="left"/>
    </xf>
    <xf numFmtId="1" fontId="15" fillId="0" borderId="0" xfId="30" applyFont="1" applyAlignment="1">
      <alignment horizontal="center"/>
    </xf>
    <xf numFmtId="0" fontId="276" fillId="0" borderId="5" xfId="64" applyFont="1" applyBorder="1" applyAlignment="1">
      <alignment horizontal="center" vertical="center" wrapText="1"/>
    </xf>
    <xf numFmtId="0" fontId="33" fillId="0" borderId="14" xfId="64" applyFont="1" applyBorder="1" applyAlignment="1">
      <alignment horizontal="center" vertical="center" wrapText="1"/>
    </xf>
    <xf numFmtId="0" fontId="33" fillId="0" borderId="11" xfId="64" applyFont="1" applyBorder="1" applyAlignment="1">
      <alignment horizontal="center" vertical="center" wrapText="1"/>
    </xf>
    <xf numFmtId="0" fontId="276" fillId="0" borderId="0" xfId="64" applyFont="1" applyAlignment="1">
      <alignment horizontal="center" vertical="center"/>
    </xf>
    <xf numFmtId="0" fontId="277" fillId="0" borderId="0" xfId="64" applyFont="1" applyAlignment="1">
      <alignment horizontal="center" vertical="center"/>
    </xf>
    <xf numFmtId="0" fontId="276" fillId="0" borderId="14" xfId="64" applyFont="1" applyBorder="1" applyAlignment="1">
      <alignment horizontal="center" vertical="center" wrapText="1"/>
    </xf>
    <xf numFmtId="0" fontId="276" fillId="0" borderId="11" xfId="64" applyFont="1" applyBorder="1" applyAlignment="1">
      <alignment horizontal="center" vertical="center" wrapText="1"/>
    </xf>
  </cellXfs>
  <cellStyles count="8625">
    <cellStyle name="_x0001_" xfId="67"/>
    <cellStyle name="          _x000d__x000a_shell=progman.exe_x000d__x000a_m" xfId="68"/>
    <cellStyle name="          _x000d__x000a_shell=progman.exe_x000d__x000a_m 2" xfId="69"/>
    <cellStyle name="          _x000d__x000a_shell=progman.exe_x000d__x000a_m 2 2" xfId="70"/>
    <cellStyle name="_x000d__x000a_JournalTemplate=C:\COMFO\CTALK\JOURSTD.TPL_x000d__x000a_LbStateAddress=3 3 0 251 1 89 2 311_x000d__x000a_LbStateJou" xfId="71"/>
    <cellStyle name="# ##0" xfId="72"/>
    <cellStyle name="#,##0" xfId="73"/>
    <cellStyle name="%" xfId="74"/>
    <cellStyle name="." xfId="75"/>
    <cellStyle name=". 2" xfId="76"/>
    <cellStyle name=".d©y" xfId="77"/>
    <cellStyle name=".d©y 2" xfId="78"/>
    <cellStyle name="??" xfId="1"/>
    <cellStyle name="?? [0.00]_ Att. 1- Cover" xfId="79"/>
    <cellStyle name="?? [0]" xfId="2"/>
    <cellStyle name="?? [0] 2" xfId="80"/>
    <cellStyle name="?? [0] 3" xfId="81"/>
    <cellStyle name="?? 10" xfId="82"/>
    <cellStyle name="?? 11" xfId="83"/>
    <cellStyle name="?? 12" xfId="84"/>
    <cellStyle name="?? 13" xfId="85"/>
    <cellStyle name="?? 14" xfId="86"/>
    <cellStyle name="?? 15" xfId="87"/>
    <cellStyle name="?? 16" xfId="88"/>
    <cellStyle name="?? 17" xfId="89"/>
    <cellStyle name="?? 18" xfId="90"/>
    <cellStyle name="?? 19" xfId="91"/>
    <cellStyle name="?? 2" xfId="92"/>
    <cellStyle name="?? 20" xfId="93"/>
    <cellStyle name="?? 21" xfId="94"/>
    <cellStyle name="?? 22" xfId="95"/>
    <cellStyle name="?? 23" xfId="96"/>
    <cellStyle name="?? 24" xfId="97"/>
    <cellStyle name="?? 25" xfId="98"/>
    <cellStyle name="?? 26" xfId="99"/>
    <cellStyle name="?? 27" xfId="100"/>
    <cellStyle name="?? 28" xfId="101"/>
    <cellStyle name="?? 29" xfId="102"/>
    <cellStyle name="?? 3" xfId="103"/>
    <cellStyle name="?? 30" xfId="104"/>
    <cellStyle name="?? 31" xfId="105"/>
    <cellStyle name="?? 32" xfId="106"/>
    <cellStyle name="?? 33" xfId="107"/>
    <cellStyle name="?? 34" xfId="108"/>
    <cellStyle name="?? 35" xfId="109"/>
    <cellStyle name="?? 36" xfId="110"/>
    <cellStyle name="?? 37" xfId="111"/>
    <cellStyle name="?? 38" xfId="112"/>
    <cellStyle name="?? 39" xfId="113"/>
    <cellStyle name="?? 4" xfId="114"/>
    <cellStyle name="?? 40" xfId="115"/>
    <cellStyle name="?? 41" xfId="116"/>
    <cellStyle name="?? 42" xfId="117"/>
    <cellStyle name="?? 43" xfId="118"/>
    <cellStyle name="?? 44" xfId="119"/>
    <cellStyle name="?? 45" xfId="120"/>
    <cellStyle name="?? 46" xfId="121"/>
    <cellStyle name="?? 47" xfId="122"/>
    <cellStyle name="?? 48" xfId="123"/>
    <cellStyle name="?? 49" xfId="124"/>
    <cellStyle name="?? 5" xfId="125"/>
    <cellStyle name="?? 50" xfId="126"/>
    <cellStyle name="?? 51" xfId="127"/>
    <cellStyle name="?? 52" xfId="128"/>
    <cellStyle name="?? 53" xfId="129"/>
    <cellStyle name="?? 54" xfId="130"/>
    <cellStyle name="?? 55" xfId="131"/>
    <cellStyle name="?? 56" xfId="132"/>
    <cellStyle name="?? 57" xfId="133"/>
    <cellStyle name="?? 6" xfId="134"/>
    <cellStyle name="?? 7" xfId="135"/>
    <cellStyle name="?? 8" xfId="136"/>
    <cellStyle name="?? 9" xfId="137"/>
    <cellStyle name="?_x001d_??%U©÷u&amp;H©÷9_x0008_? s_x000a__x0007__x0001__x0001_" xfId="138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9"/>
    <cellStyle name="?_x001d_??%U²u&amp;H²9_x0008_? s_x000a__x0007__x0001__x0001_" xfId="140"/>
    <cellStyle name="???? [0.00]_      " xfId="141"/>
    <cellStyle name="??????" xfId="142"/>
    <cellStyle name="????[0]_Sheet1" xfId="143"/>
    <cellStyle name="????_      " xfId="144"/>
    <cellStyle name="???[0]_?? DI" xfId="145"/>
    <cellStyle name="???_?? DI" xfId="146"/>
    <cellStyle name="??[0]_BRE" xfId="147"/>
    <cellStyle name="??_      " xfId="148"/>
    <cellStyle name="??_kc-elec system check list" xfId="3"/>
    <cellStyle name="??A? [0]_laroux_1_¸???™? " xfId="149"/>
    <cellStyle name="??A?_laroux_1_¸???™? " xfId="150"/>
    <cellStyle name="?¡±¢¥?_?¨ù??¢´¢¥_¢¬???¢â? " xfId="151"/>
    <cellStyle name="?”´?_?¼??¤´_¸???™? " xfId="152"/>
    <cellStyle name="?ðÇ%U?&amp;H?_x0008_?s_x000a__x0007__x0001__x0001_" xfId="15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154"/>
    <cellStyle name="?I?I?_x0001_??j?_x0008_?h_x0001__x000c__x000c__x0002__x0002__x000c_!Comma [0]_Chi phÝ kh¸c_B¶ng 1 (2)?G_x001d_Comma [0]_Chi phÝ kh¸c_B¶ng 2?G$Comma [0]_Ch" xfId="155"/>
    <cellStyle name="?曹%U?&amp;H?_x0008_?s_x000a__x0007__x0001__x0001_" xfId="156"/>
    <cellStyle name="@ET_Style?.xl99" xfId="157"/>
    <cellStyle name="[0]_Chi phÝ kh¸c_V" xfId="158"/>
    <cellStyle name="_(DT Moi) PTVLMN" xfId="159"/>
    <cellStyle name="_(DT Moi) PTVLMN 2" xfId="160"/>
    <cellStyle name="_(DT Moi) PTVLMN_BIEU KE HOACH  2015 (KTN 6.11 sua)" xfId="161"/>
    <cellStyle name="_1 TONG HOP - CA NA" xfId="162"/>
    <cellStyle name="_13_Tra loi KH ben ngoai" xfId="163"/>
    <cellStyle name="_13_Tra loi KH ben ngoai 2" xfId="164"/>
    <cellStyle name="_Bang bieu" xfId="165"/>
    <cellStyle name="_Bang bieu 2" xfId="166"/>
    <cellStyle name="_Bang bieu 2 2" xfId="167"/>
    <cellStyle name="_Bang bieu_BIEU KE HOACH  2015 (KTN 6.11 sua)" xfId="168"/>
    <cellStyle name="_Bang Chi tieu (2)" xfId="169"/>
    <cellStyle name="_Bang Chi tieu (2)?_x001c_Comma [0]_Chi phÝ kh¸c_Book1?!Comma [0]_Chi phÝ kh¸c_Liªn ChiÓu?b_x001e_Comma [0]_Chi" xfId="170"/>
    <cellStyle name="_Bang Chi tieu (2)?_x001c_Comma [0]_Chi phÝ kh¸c_Book1?!Comma [0]_Chi phÝ kh¸c_Liªn ChiÓu?b_x001e_Comma [0]_Chi 2" xfId="171"/>
    <cellStyle name="_Bang Chi tieu (2)?_x001c_Comma [0]_Chi phÝ kh¸c_Book1?!Comma [0]_Chi phÝ kh¸c_Liªn ChiÓu?b_x001e_Comma [0]_Chi 2 2" xfId="172"/>
    <cellStyle name="_Bang Chi tieu (2)?_x001c_Comma [0]_Chi phÝ kh¸c_Book1?!Comma [0]_Chi phÝ kh¸c_Liªn ChiÓu?b_x001e_Comma [0]_Chi_BIEU KE HOACH  2015 (KTN 6.11 sua)" xfId="173"/>
    <cellStyle name="_Bao cao danh muc cac cong trinh tren dia ban huyen 4-2010" xfId="174"/>
    <cellStyle name="_Bao cao tai NPP PHAN DUNG 22-7" xfId="175"/>
    <cellStyle name="_Bao cao tai NPP PHAN DUNG 22-7 2" xfId="176"/>
    <cellStyle name="_Bao cao tai NPP PHAN DUNG 22-7_BIEU KE HOACH  2015 (KTN 6.11 sua)" xfId="177"/>
    <cellStyle name="_BAO CAO THUE T09- 2007(h)" xfId="178"/>
    <cellStyle name="_BAO GIA NGAY 24-10-08 (co dam)" xfId="179"/>
    <cellStyle name="_Bieu bao cao giam sat 6 thang 2011" xfId="180"/>
    <cellStyle name="_Bieu chi tieu KH 2014 (Huy-04-11)" xfId="181"/>
    <cellStyle name="_bieu tong hop lai kh von 2011 gui phong TH-KTDN" xfId="182"/>
    <cellStyle name="_BIEU THAM TRA " xfId="183"/>
    <cellStyle name="_BIỂU TỔNG HỢP LẦN CUỐI SỬA THEO NGHI QUYẾT SỐ 81" xfId="184"/>
    <cellStyle name="_Book1" xfId="185"/>
    <cellStyle name="_Book1 2" xfId="186"/>
    <cellStyle name="_Book1_1" xfId="187"/>
    <cellStyle name="_Book1_1 2" xfId="188"/>
    <cellStyle name="_Book1_1_Bao cao 9 thang  XDCB" xfId="189"/>
    <cellStyle name="_Book1_1_Bao cao phòng lao động phụ lục 3" xfId="190"/>
    <cellStyle name="_Book1_1_Book1" xfId="191"/>
    <cellStyle name="_Book1_1_Book1 2" xfId="192"/>
    <cellStyle name="_Book1_1_Book1 2 2" xfId="193"/>
    <cellStyle name="_Book1_1_Book1_BIEU KE HOACH  2015 (KTN 6.11 sua)" xfId="194"/>
    <cellStyle name="_Book1_1_KH Von 2012 gui BKH 1" xfId="195"/>
    <cellStyle name="_Book1_1_KH Von 2012 gui BKH 2" xfId="196"/>
    <cellStyle name="_Book1_1_Ra soat KH von 2011 (Huy-11-11-11)" xfId="197"/>
    <cellStyle name="_Book1_1_Ra soat KH von 2011 (Huy-11-11-11) 2" xfId="198"/>
    <cellStyle name="_Book1_1_Ra soat KH von 2011 (Huy-11-11-11) 2 2" xfId="199"/>
    <cellStyle name="_Book1_1_Ra soat KH von 2011 (Huy-11-11-11)_BIEU KE HOACH  2015 (KTN 6.11 sua)" xfId="200"/>
    <cellStyle name="_Book1_1_Viec Huy dang lam" xfId="201"/>
    <cellStyle name="_Book1_2" xfId="202"/>
    <cellStyle name="_Book1_2 2" xfId="203"/>
    <cellStyle name="_Book1_2 3" xfId="204"/>
    <cellStyle name="_Book1_2_BIEU KE HOACH  2015 (KTN 6.11 sua)" xfId="205"/>
    <cellStyle name="_Book1_2_dự toán 30a 2013" xfId="206"/>
    <cellStyle name="_Book1_2_Ke hoach 2010 (theo doi 11-8-2010)" xfId="207"/>
    <cellStyle name="_Book1_2_Ra soat KH von 2011 (Huy-11-11-11)" xfId="208"/>
    <cellStyle name="_Book1_2_Ra soat KH von 2011 (Huy-11-11-11) 2" xfId="209"/>
    <cellStyle name="_Book1_2_Ra soat KH von 2011 (Huy-11-11-11) 2 2" xfId="210"/>
    <cellStyle name="_Book1_2_Ra soat KH von 2011 (Huy-11-11-11)_BIEU KE HOACH  2015 (KTN 6.11 sua)" xfId="211"/>
    <cellStyle name="_Book1_2_Viec Huy dang lam" xfId="212"/>
    <cellStyle name="_Book1_Bieu chi tieu KH 2014 (Huy-04-11)" xfId="213"/>
    <cellStyle name="_Book1_BIỂU TỔNG HỢP LẦN CUỐI SỬA THEO NGHI QUYẾT SỐ 81" xfId="214"/>
    <cellStyle name="_Book1_dự toán 30a 2013" xfId="215"/>
    <cellStyle name="_Book1_Kh ql62 (2010) 11-09" xfId="216"/>
    <cellStyle name="_Book1_Ra soat KH von 2011 (Huy-11-11-11)" xfId="217"/>
    <cellStyle name="_Book1_Ra soat KH von 2011 (Huy-11-11-11) 2" xfId="218"/>
    <cellStyle name="_Book1_Ra soat KH von 2011 (Huy-11-11-11)_BIEU KE HOACH  2015 (KTN 6.11 sua)" xfId="219"/>
    <cellStyle name="_Book1_Viec Huy dang lam" xfId="220"/>
    <cellStyle name="_Book1_Viec Huy dang lam_CT 134" xfId="221"/>
    <cellStyle name="_C.cong+B.luong-Sanluong" xfId="222"/>
    <cellStyle name="_Copy of Biểu BC điều chỉnh chỉ tiêu NN các huyện chia tách 404 ngay 23.5" xfId="223"/>
    <cellStyle name="_Copy of KH PHAN BO VON ĐỐI ỨNG NAM 2011 (30 TY phuong án gop WB)" xfId="224"/>
    <cellStyle name="_Chi tieu KH nam 2009" xfId="225"/>
    <cellStyle name="_Chi tieu KH nam 2009 2" xfId="226"/>
    <cellStyle name="_Chi tieu KH nam 2009_BIEU KE HOACH  2015 (KTN 6.11 sua)" xfId="227"/>
    <cellStyle name="_Chuẩn bị đầu tư 2011 (sep Hung)" xfId="228"/>
    <cellStyle name="_dang vien mói" xfId="229"/>
    <cellStyle name="_Danh sach CBNV" xfId="230"/>
    <cellStyle name="_Danh Sach ho ngheo" xfId="231"/>
    <cellStyle name="_Danh Sach ho ngheo 2" xfId="232"/>
    <cellStyle name="_DM 1" xfId="233"/>
    <cellStyle name="_DM 1 2" xfId="234"/>
    <cellStyle name="_DM 1_BIEU KE HOACH  2015 (KTN 6.11 sua)" xfId="235"/>
    <cellStyle name="_DO-D1500-KHONG CO TRONG DT" xfId="236"/>
    <cellStyle name="_DT 1751 Muong Khoa" xfId="237"/>
    <cellStyle name="_DT 1751 Muong Khoa 2" xfId="238"/>
    <cellStyle name="_DT 1751 Muong Khoa 2 2" xfId="239"/>
    <cellStyle name="_DT 1751 Muong Khoa_BIEU KE HOACH  2015 (KTN 6.11 sua)" xfId="240"/>
    <cellStyle name="_DT Nam vai" xfId="241"/>
    <cellStyle name="_DT Nam vai 2" xfId="242"/>
    <cellStyle name="_DT Nam vai_bieu ke hoach dau thau" xfId="243"/>
    <cellStyle name="_DT Nam vai_bieu ke hoach dau thau 2" xfId="244"/>
    <cellStyle name="_DT Nam vai_bieu ke hoach dau thau 2 2" xfId="245"/>
    <cellStyle name="_DT Nam vai_bieu ke hoach dau thau truong mam non SKH" xfId="246"/>
    <cellStyle name="_DT Nam vai_bieu ke hoach dau thau truong mam non SKH 2" xfId="247"/>
    <cellStyle name="_DT Nam vai_bieu ke hoach dau thau truong mam non SKH 2 2" xfId="248"/>
    <cellStyle name="_DT Nam vai_bieu ke hoach dau thau truong mam non SKH_BIEU KE HOACH  2015 (KTN 6.11 sua)" xfId="249"/>
    <cellStyle name="_DT Nam vai_bieu ke hoach dau thau_BIEU KE HOACH  2015 (KTN 6.11 sua)" xfId="250"/>
    <cellStyle name="_DT Nam vai_Book1" xfId="251"/>
    <cellStyle name="_DT Nam vai_Book1 2" xfId="252"/>
    <cellStyle name="_DT Nam vai_Book1_CT 134" xfId="253"/>
    <cellStyle name="_DT Nam vai_CT 134" xfId="254"/>
    <cellStyle name="_DT Nam vai_DTTD chieng chan Tham lai 29-9-2009" xfId="255"/>
    <cellStyle name="_DT Nam vai_DTTD chieng chan Tham lai 29-9-2009 2" xfId="256"/>
    <cellStyle name="_DT Nam vai_DTTD chieng chan Tham lai 29-9-2009_CT 134" xfId="257"/>
    <cellStyle name="_DT Nam vai_Ke hoach 2010 (theo doi 11-8-2010)" xfId="258"/>
    <cellStyle name="_DT Nam vai_Ke hoach 2010 (theo doi 11-8-2010) 2" xfId="259"/>
    <cellStyle name="_DT Nam vai_Ke hoach 2010 (theo doi 11-8-2010) 2 2" xfId="260"/>
    <cellStyle name="_DT Nam vai_Ke hoach 2010 (theo doi 11-8-2010)_BIEU KE HOACH  2015 (KTN 6.11 sua)" xfId="261"/>
    <cellStyle name="_DT Nam vai_ke hoach dau thau 30-6-2010" xfId="262"/>
    <cellStyle name="_DT Nam vai_ke hoach dau thau 30-6-2010 2" xfId="263"/>
    <cellStyle name="_DT Nam vai_ke hoach dau thau 30-6-2010 2 2" xfId="264"/>
    <cellStyle name="_DT Nam vai_ke hoach dau thau 30-6-2010_BIEU KE HOACH  2015 (KTN 6.11 sua)" xfId="265"/>
    <cellStyle name="_DT Nam vai_QD ke hoach dau thau" xfId="266"/>
    <cellStyle name="_DT Nam vai_QD ke hoach dau thau 2" xfId="267"/>
    <cellStyle name="_DT Nam vai_QD ke hoach dau thau 2 2" xfId="268"/>
    <cellStyle name="_DT Nam vai_QD ke hoach dau thau_BIEU KE HOACH  2015 (KTN 6.11 sua)" xfId="269"/>
    <cellStyle name="_DT Nam vai_tinh toan hoang ha" xfId="270"/>
    <cellStyle name="_DT Nam vai_tinh toan hoang ha 2" xfId="271"/>
    <cellStyle name="_DT Nam vai_tinh toan hoang ha 2 2" xfId="272"/>
    <cellStyle name="_DT Nam vai_tinh toan hoang ha_BIEU KE HOACH  2015 (KTN 6.11 sua)" xfId="273"/>
    <cellStyle name="_DT truong THPT  quyet thang tinh 04-3-09" xfId="274"/>
    <cellStyle name="_DTnha cong vu Dung C" xfId="275"/>
    <cellStyle name="_Du toan" xfId="276"/>
    <cellStyle name="_Du toan_bieu ke hoach dau thau" xfId="277"/>
    <cellStyle name="_Du toan_bieu ke hoach dau thau truong mam non SKH" xfId="278"/>
    <cellStyle name="_Du toan_bieu tong hop lai kh von 2011 gui phong TH-KTDN" xfId="279"/>
    <cellStyle name="_Du toan_Book1" xfId="280"/>
    <cellStyle name="_Du toan_Book1_Ke hoach 2010 (theo doi 11-8-2010)" xfId="281"/>
    <cellStyle name="_Du toan_Book1_ke hoach dau thau 30-6-2010" xfId="282"/>
    <cellStyle name="_Du toan_Copy of KH PHAN BO VON ĐỐI ỨNG NAM 2011 (30 TY phuong án gop WB)" xfId="283"/>
    <cellStyle name="_Du toan_DTTD chieng chan Tham lai 29-9-2009" xfId="284"/>
    <cellStyle name="_Du toan_Du toan nuoc San Thang (GD2)" xfId="285"/>
    <cellStyle name="_Du toan_dự toán 30a 2013" xfId="286"/>
    <cellStyle name="_Du toan_Ke hoach 2010 (theo doi 11-8-2010)" xfId="287"/>
    <cellStyle name="_Du toan_ke hoach dau thau 30-6-2010" xfId="288"/>
    <cellStyle name="_Du toan_KH Von 2012 gui BKH 1" xfId="289"/>
    <cellStyle name="_Du toan_phân loại nguồn vốn" xfId="290"/>
    <cellStyle name="_Du toan_QD ke hoach dau thau" xfId="291"/>
    <cellStyle name="_Du toan_tinh toan hoang ha" xfId="292"/>
    <cellStyle name="_Du toan_Tong von ĐTPT" xfId="293"/>
    <cellStyle name="_DU THAO BCKT LChâu" xfId="294"/>
    <cellStyle name="_DUTOAN goi 20(PTNT)" xfId="295"/>
    <cellStyle name="_DUTOAN goi 20(PTNT) 2" xfId="296"/>
    <cellStyle name="_DUTOAN goi 20(PTNT)_BIEU KE HOACH  2015 (KTN 6.11 sua)" xfId="297"/>
    <cellStyle name="_DuToan92009Luong650" xfId="298"/>
    <cellStyle name="_DuToan92009Luong650 2" xfId="299"/>
    <cellStyle name="_DuToan92009Luong650_BIEU KE HOACH  2015 (KTN 6.11 sua)" xfId="300"/>
    <cellStyle name="_Duyet TK thay đôi" xfId="301"/>
    <cellStyle name="_Duyet TK thay đôi 2" xfId="302"/>
    <cellStyle name="_Duyet TK thay đôi_BIEU KE HOACH  2015 (KTN 6.11 sua)" xfId="303"/>
    <cellStyle name="_dự toán 30a 2013" xfId="304"/>
    <cellStyle name="_F4-6" xfId="305"/>
    <cellStyle name="_F4-6 2" xfId="306"/>
    <cellStyle name="_F4-6_BIEU KE HOACH  2015 (KTN 6.11 sua)" xfId="307"/>
    <cellStyle name="_GOITHAUSO2" xfId="308"/>
    <cellStyle name="_GOITHAUSO3" xfId="309"/>
    <cellStyle name="_GOITHAUSO4" xfId="310"/>
    <cellStyle name="_Gui Phai TTra TRUONG PTTH Ka Lang Hieu bo+Phu 17-8-09-" xfId="311"/>
    <cellStyle name="_HaHoa_TDT_DienCSang" xfId="312"/>
    <cellStyle name="_HaHoa_TDT_DienCSang 2" xfId="313"/>
    <cellStyle name="_HaHoa19-5-07" xfId="314"/>
    <cellStyle name="_HaHoa19-5-07 2" xfId="315"/>
    <cellStyle name="_Ke hoach 2010 ngay 14.4.10" xfId="316"/>
    <cellStyle name="_Ke hoach 2010 ngay 14.4.10 2" xfId="317"/>
    <cellStyle name="_Ke hoach 2010 ngay 14.4.10_BIEU KE HOACH  2015 (KTN 6.11 sua)" xfId="318"/>
    <cellStyle name="_Ke hoạch thuc hien goi thau" xfId="319"/>
    <cellStyle name="_KT (2)" xfId="320"/>
    <cellStyle name="_KT (2)_1" xfId="321"/>
    <cellStyle name="_KT (2)_2" xfId="322"/>
    <cellStyle name="_KT (2)_2_TG-TH" xfId="323"/>
    <cellStyle name="_KT (2)_2_TG-TH_BANG TONG HOP TINH HINH THANH QUYET TOAN (MOI I)" xfId="324"/>
    <cellStyle name="_KT (2)_2_TG-TH_BAO GIA NGAY 24-10-08 (co dam)" xfId="325"/>
    <cellStyle name="_KT (2)_2_TG-TH_BIỂU TỔNG HỢP LẦN CUỐI SỬA THEO NGHI QUYẾT SỐ 81" xfId="326"/>
    <cellStyle name="_KT (2)_2_TG-TH_Book1" xfId="327"/>
    <cellStyle name="_KT (2)_2_TG-TH_Book1_1" xfId="328"/>
    <cellStyle name="_KT (2)_2_TG-TH_CAU Khanh Nam(Thi Cong)" xfId="329"/>
    <cellStyle name="_KT (2)_2_TG-TH_DU TRU VAT TU" xfId="330"/>
    <cellStyle name="_KT (2)_2_TG-TH_Ket du ung NS" xfId="331"/>
    <cellStyle name="_KT (2)_2_TG-TH_KH Von 2012 gui BKH 1" xfId="332"/>
    <cellStyle name="_KT (2)_2_TG-TH_KH Von 2012 gui BKH 2" xfId="333"/>
    <cellStyle name="_KT (2)_2_TG-TH_ÿÿÿÿÿ" xfId="334"/>
    <cellStyle name="_KT (2)_3" xfId="335"/>
    <cellStyle name="_KT (2)_3_TG-TH" xfId="336"/>
    <cellStyle name="_KT (2)_3_TG-TH_Ket du ung NS" xfId="337"/>
    <cellStyle name="_KT (2)_3_TG-TH_KH Von 2012 gui BKH 1" xfId="338"/>
    <cellStyle name="_KT (2)_3_TG-TH_KH Von 2012 gui BKH 2" xfId="339"/>
    <cellStyle name="_KT (2)_3_TG-TH_PERSONAL" xfId="340"/>
    <cellStyle name="_KT (2)_3_TG-TH_PERSONAL_Book1" xfId="341"/>
    <cellStyle name="_KT (2)_3_TG-TH_PERSONAL_Tong hop KHCB 2001" xfId="342"/>
    <cellStyle name="_KT (2)_4" xfId="343"/>
    <cellStyle name="_KT (2)_4_BANG TONG HOP TINH HINH THANH QUYET TOAN (MOI I)" xfId="344"/>
    <cellStyle name="_KT (2)_4_BAO GIA NGAY 24-10-08 (co dam)" xfId="345"/>
    <cellStyle name="_KT (2)_4_BIỂU TỔNG HỢP LẦN CUỐI SỬA THEO NGHI QUYẾT SỐ 81" xfId="346"/>
    <cellStyle name="_KT (2)_4_Book1" xfId="347"/>
    <cellStyle name="_KT (2)_4_Book1_1" xfId="348"/>
    <cellStyle name="_KT (2)_4_CAU Khanh Nam(Thi Cong)" xfId="349"/>
    <cellStyle name="_KT (2)_4_DU TRU VAT TU" xfId="350"/>
    <cellStyle name="_KT (2)_4_Ket du ung NS" xfId="351"/>
    <cellStyle name="_KT (2)_4_KH Von 2012 gui BKH 1" xfId="352"/>
    <cellStyle name="_KT (2)_4_KH Von 2012 gui BKH 2" xfId="353"/>
    <cellStyle name="_KT (2)_4_TG-TH" xfId="354"/>
    <cellStyle name="_KT (2)_4_ÿÿÿÿÿ" xfId="355"/>
    <cellStyle name="_KT (2)_5" xfId="356"/>
    <cellStyle name="_KT (2)_5_BANG TONG HOP TINH HINH THANH QUYET TOAN (MOI I)" xfId="357"/>
    <cellStyle name="_KT (2)_5_BAO GIA NGAY 24-10-08 (co dam)" xfId="358"/>
    <cellStyle name="_KT (2)_5_BIỂU TỔNG HỢP LẦN CUỐI SỬA THEO NGHI QUYẾT SỐ 81" xfId="359"/>
    <cellStyle name="_KT (2)_5_Book1" xfId="360"/>
    <cellStyle name="_KT (2)_5_Book1_1" xfId="361"/>
    <cellStyle name="_KT (2)_5_CAU Khanh Nam(Thi Cong)" xfId="362"/>
    <cellStyle name="_KT (2)_5_DU TRU VAT TU" xfId="363"/>
    <cellStyle name="_KT (2)_5_Ket du ung NS" xfId="364"/>
    <cellStyle name="_KT (2)_5_KH Von 2012 gui BKH 1" xfId="365"/>
    <cellStyle name="_KT (2)_5_KH Von 2012 gui BKH 2" xfId="366"/>
    <cellStyle name="_KT (2)_5_ÿÿÿÿÿ" xfId="367"/>
    <cellStyle name="_KT (2)_Ket du ung NS" xfId="368"/>
    <cellStyle name="_KT (2)_KH Von 2012 gui BKH 1" xfId="369"/>
    <cellStyle name="_KT (2)_KH Von 2012 gui BKH 2" xfId="370"/>
    <cellStyle name="_KT (2)_PERSONAL" xfId="371"/>
    <cellStyle name="_KT (2)_PERSONAL_Book1" xfId="372"/>
    <cellStyle name="_KT (2)_PERSONAL_Tong hop KHCB 2001" xfId="373"/>
    <cellStyle name="_KT (2)_TG-TH" xfId="374"/>
    <cellStyle name="_KT_TG" xfId="375"/>
    <cellStyle name="_KT_TG_1" xfId="376"/>
    <cellStyle name="_KT_TG_1_BANG TONG HOP TINH HINH THANH QUYET TOAN (MOI I)" xfId="377"/>
    <cellStyle name="_KT_TG_1_BAO GIA NGAY 24-10-08 (co dam)" xfId="378"/>
    <cellStyle name="_KT_TG_1_BIỂU TỔNG HỢP LẦN CUỐI SỬA THEO NGHI QUYẾT SỐ 81" xfId="379"/>
    <cellStyle name="_KT_TG_1_Book1" xfId="380"/>
    <cellStyle name="_KT_TG_1_Book1_1" xfId="381"/>
    <cellStyle name="_KT_TG_1_CAU Khanh Nam(Thi Cong)" xfId="382"/>
    <cellStyle name="_KT_TG_1_DU TRU VAT TU" xfId="383"/>
    <cellStyle name="_KT_TG_1_Ket du ung NS" xfId="384"/>
    <cellStyle name="_KT_TG_1_KH Von 2012 gui BKH 1" xfId="385"/>
    <cellStyle name="_KT_TG_1_KH Von 2012 gui BKH 2" xfId="386"/>
    <cellStyle name="_KT_TG_1_ÿÿÿÿÿ" xfId="387"/>
    <cellStyle name="_KT_TG_2" xfId="388"/>
    <cellStyle name="_KT_TG_2_BANG TONG HOP TINH HINH THANH QUYET TOAN (MOI I)" xfId="389"/>
    <cellStyle name="_KT_TG_2_BAO GIA NGAY 24-10-08 (co dam)" xfId="390"/>
    <cellStyle name="_KT_TG_2_BIỂU TỔNG HỢP LẦN CUỐI SỬA THEO NGHI QUYẾT SỐ 81" xfId="391"/>
    <cellStyle name="_KT_TG_2_Book1" xfId="392"/>
    <cellStyle name="_KT_TG_2_Book1_1" xfId="393"/>
    <cellStyle name="_KT_TG_2_CAU Khanh Nam(Thi Cong)" xfId="394"/>
    <cellStyle name="_KT_TG_2_DU TRU VAT TU" xfId="395"/>
    <cellStyle name="_KT_TG_2_Ket du ung NS" xfId="396"/>
    <cellStyle name="_KT_TG_2_KH Von 2012 gui BKH 1" xfId="397"/>
    <cellStyle name="_KT_TG_2_KH Von 2012 gui BKH 2" xfId="398"/>
    <cellStyle name="_KT_TG_2_ÿÿÿÿÿ" xfId="399"/>
    <cellStyle name="_KT_TG_3" xfId="400"/>
    <cellStyle name="_KT_TG_4" xfId="401"/>
    <cellStyle name="_Kh ql62 (2010) 11-09" xfId="402"/>
    <cellStyle name="_LuuNgay24-07-2006Bao cao tai NPP PHAN DUNG 22-7" xfId="403"/>
    <cellStyle name="_LuuNgay24-07-2006Bao cao tai NPP PHAN DUNG 22-7 2" xfId="404"/>
    <cellStyle name="_LuuNgay24-07-2006Bao cao tai NPP PHAN DUNG 22-7_BIEU KE HOACH  2015 (KTN 6.11 sua)" xfId="405"/>
    <cellStyle name="_MauThanTKKT-goi7-DonGia2143(vl t7)" xfId="406"/>
    <cellStyle name="_MauThanTKKT-goi7-DonGia2143(vl t7) 2" xfId="407"/>
    <cellStyle name="_MauThanTKKT-goi7-DonGia2143(vl t7)_BIEU KE HOACH  2015 (KTN 6.11 sua)" xfId="408"/>
    <cellStyle name="_Nhu cau von ung truoc 2011 Tha h Hoa + Nge An gui TW" xfId="409"/>
    <cellStyle name="_Nhu cau von ung truoc 2011 Tha h Hoa + Nge An gui TW 2" xfId="410"/>
    <cellStyle name="_Nhu cau von ung truoc 2011 Tha h Hoa + Nge An gui TW_BIEU KE HOACH  2015 (KTN 6.11 sua)" xfId="411"/>
    <cellStyle name="_PERSONAL" xfId="412"/>
    <cellStyle name="_PERSONAL_Book1" xfId="413"/>
    <cellStyle name="_PERSONAL_Tong hop KHCB 2001" xfId="414"/>
    <cellStyle name="_Phan bo" xfId="415"/>
    <cellStyle name="_Phan bo 2" xfId="416"/>
    <cellStyle name="_Phan bo_BIEU KE HOACH  2015 (KTN 6.11 sua)" xfId="417"/>
    <cellStyle name="_Phan pha do" xfId="418"/>
    <cellStyle name="_Phụ biểu 09a" xfId="419"/>
    <cellStyle name="_Phụ biểu 09b" xfId="420"/>
    <cellStyle name="_Q TOAN  SCTX QL.62 QUI I ( oanh)" xfId="421"/>
    <cellStyle name="_Q TOAN  SCTX QL.62 QUI II ( oanh)" xfId="422"/>
    <cellStyle name="_QĐ 980" xfId="423"/>
    <cellStyle name="_QT SCTXQL62_QT1 (Cty QL)" xfId="424"/>
    <cellStyle name="_Ra soat KH von 2011 (Huy-11-11-11)" xfId="425"/>
    <cellStyle name="_Ra soat KH von 2011 (Huy-11-11-11) 2" xfId="426"/>
    <cellStyle name="_Ra soat KH von 2011 (Huy-11-11-11)_BIEU KE HOACH  2015 (KTN 6.11 sua)" xfId="427"/>
    <cellStyle name="_Sheet1" xfId="428"/>
    <cellStyle name="_Sheet2" xfId="429"/>
    <cellStyle name="_SO T11" xfId="430"/>
    <cellStyle name="_TG-TH" xfId="431"/>
    <cellStyle name="_TG-TH_1" xfId="432"/>
    <cellStyle name="_TG-TH_1_BANG TONG HOP TINH HINH THANH QUYET TOAN (MOI I)" xfId="433"/>
    <cellStyle name="_TG-TH_1_BAO GIA NGAY 24-10-08 (co dam)" xfId="434"/>
    <cellStyle name="_TG-TH_1_BIỂU TỔNG HỢP LẦN CUỐI SỬA THEO NGHI QUYẾT SỐ 81" xfId="435"/>
    <cellStyle name="_TG-TH_1_Book1" xfId="436"/>
    <cellStyle name="_TG-TH_1_Book1_1" xfId="437"/>
    <cellStyle name="_TG-TH_1_CAU Khanh Nam(Thi Cong)" xfId="438"/>
    <cellStyle name="_TG-TH_1_DU TRU VAT TU" xfId="439"/>
    <cellStyle name="_TG-TH_1_Ket du ung NS" xfId="440"/>
    <cellStyle name="_TG-TH_1_KH Von 2012 gui BKH 1" xfId="441"/>
    <cellStyle name="_TG-TH_1_KH Von 2012 gui BKH 2" xfId="442"/>
    <cellStyle name="_TG-TH_1_ÿÿÿÿÿ" xfId="443"/>
    <cellStyle name="_TG-TH_2" xfId="444"/>
    <cellStyle name="_TG-TH_2_BANG TONG HOP TINH HINH THANH QUYET TOAN (MOI I)" xfId="445"/>
    <cellStyle name="_TG-TH_2_BAO GIA NGAY 24-10-08 (co dam)" xfId="446"/>
    <cellStyle name="_TG-TH_2_BIỂU TỔNG HỢP LẦN CUỐI SỬA THEO NGHI QUYẾT SỐ 81" xfId="447"/>
    <cellStyle name="_TG-TH_2_Book1" xfId="448"/>
    <cellStyle name="_TG-TH_2_Book1_1" xfId="449"/>
    <cellStyle name="_TG-TH_2_CAU Khanh Nam(Thi Cong)" xfId="450"/>
    <cellStyle name="_TG-TH_2_DU TRU VAT TU" xfId="451"/>
    <cellStyle name="_TG-TH_2_Ket du ung NS" xfId="452"/>
    <cellStyle name="_TG-TH_2_KH Von 2012 gui BKH 1" xfId="453"/>
    <cellStyle name="_TG-TH_2_KH Von 2012 gui BKH 2" xfId="454"/>
    <cellStyle name="_TG-TH_2_ÿÿÿÿÿ" xfId="455"/>
    <cellStyle name="_TG-TH_3" xfId="456"/>
    <cellStyle name="_TG-TH_4" xfId="457"/>
    <cellStyle name="_tien luong" xfId="458"/>
    <cellStyle name="_Tien luong chuan 01" xfId="459"/>
    <cellStyle name="_Tong dutoan PP LAHAI" xfId="460"/>
    <cellStyle name="_Tong hop  " xfId="461"/>
    <cellStyle name="_Tong hop DS" xfId="462"/>
    <cellStyle name="_Tong hop DS_CT 134" xfId="463"/>
    <cellStyle name="_Tong hop may cheu nganh 1" xfId="464"/>
    <cellStyle name="_Tong hop ve 30a" xfId="465"/>
    <cellStyle name="_Tong hop ve 30a 2" xfId="466"/>
    <cellStyle name="_Tong hop ve 30a_BIEU KE HOACH  2015 (KTN 6.11 sua)" xfId="467"/>
    <cellStyle name="_Tong von ĐTPT" xfId="468"/>
    <cellStyle name="_Tong von ĐTPT 2" xfId="469"/>
    <cellStyle name="_Tong von ĐTPT 2 2" xfId="470"/>
    <cellStyle name="_Tong von ĐTPT_BIEU KE HOACH  2015 (KTN 6.11 sua)" xfId="471"/>
    <cellStyle name="_TU VAN THUY LOI THAM  PHE" xfId="472"/>
    <cellStyle name="_TU VAN THUY LOI THAM  PHE 2" xfId="473"/>
    <cellStyle name="_TU VAN THUY LOI THAM  PHE_BIEU KE HOACH  2015 (KTN 6.11 sua)" xfId="474"/>
    <cellStyle name="_TH hien trang MM thi tran TD" xfId="475"/>
    <cellStyle name="_Theo doi tien do cong viec Nam 2009" xfId="476"/>
    <cellStyle name="_ung truoc 2011 NSTW Thanh Hoa + Nge An gui Thu 12-5" xfId="477"/>
    <cellStyle name="_ung truoc 2011 NSTW Thanh Hoa + Nge An gui Thu 12-5 2" xfId="478"/>
    <cellStyle name="_ung truoc 2011 NSTW Thanh Hoa + Nge An gui Thu 12-5_BIEU KE HOACH  2015 (KTN 6.11 sua)" xfId="479"/>
    <cellStyle name="_ung truoc cua long an (6-5-2010)" xfId="480"/>
    <cellStyle name="_Ung von nam 2011 vung TNB - Doan Cong tac (12-5-2010)" xfId="481"/>
    <cellStyle name="_Ung von nam 2011 vung TNB - Doan Cong tac (12-5-2010) 2" xfId="482"/>
    <cellStyle name="_Ung von nam 2011 vung TNB - Doan Cong tac (12-5-2010) 2 2" xfId="483"/>
    <cellStyle name="_Ung von nam 2011 vung TNB - Doan Cong tac (12-5-2010)_BIEU KE HOACH  2015 (KTN 6.11 sua)" xfId="484"/>
    <cellStyle name="_Ung von nam 2011 vung TNB - Doan Cong tac (12-5-2010)_CT 134" xfId="485"/>
    <cellStyle name="_Ung von nam 2011 vung TNB - Doan Cong tac (12-5-2010)_Ke hoach 2011(15-7)" xfId="486"/>
    <cellStyle name="_Ung von nam 2011 vung TNB - Doan Cong tac (12-5-2010)_Ke hoach 2011(15-7) 2" xfId="487"/>
    <cellStyle name="_Ung von nam 2011 vung TNB - Doan Cong tac (12-5-2010)_Ke hoach 2011(15-7) 2 2" xfId="488"/>
    <cellStyle name="_Ung von nam 2011 vung TNB - Doan Cong tac (12-5-2010)_Ke hoach 2011(15-7)_BIEU KE HOACH  2015 (KTN 6.11 sua)" xfId="489"/>
    <cellStyle name="_Ung von nam 2011 vung TNB - Doan Cong tac (12-5-2010)_Ke hoach 2011(15-7)_CT 134" xfId="490"/>
    <cellStyle name="_Ung von nam 2011 vung TNB - Doan Cong tac (12-5-2010)_KH Von 2012 gui BKH 2" xfId="491"/>
    <cellStyle name="_Ung von nam 2011 vung TNB - Doan Cong tac (12-5-2010)_KH Von 2012 gui BKH 2 2" xfId="492"/>
    <cellStyle name="_Ung von nam 2011 vung TNB - Doan Cong tac (12-5-2010)_KH Von 2012 gui BKH 2 2 2" xfId="493"/>
    <cellStyle name="_Ung von nam 2011 vung TNB - Doan Cong tac (12-5-2010)_KH Von 2012 gui BKH 2_BIEU KE HOACH  2015 (KTN 6.11 sua)" xfId="494"/>
    <cellStyle name="_Ung von nam 2011 vung TNB - Doan Cong tac (12-5-2010)_KH Von 2012 gui BKH 2_CT 134" xfId="495"/>
    <cellStyle name="_Viec Huy dang lam" xfId="496"/>
    <cellStyle name="_Viec Huy dang lam 2" xfId="497"/>
    <cellStyle name="_VINAMILK" xfId="498"/>
    <cellStyle name="_VINAMILK 2" xfId="499"/>
    <cellStyle name="_VINAMILK 2 2" xfId="500"/>
    <cellStyle name="_VINAMILK_BIEU KE HOACH  2015 (KTN 6.11 sua)" xfId="501"/>
    <cellStyle name="_VINAMILK_CT 134" xfId="502"/>
    <cellStyle name="_ÿÿÿÿÿ" xfId="503"/>
    <cellStyle name="_ÿÿÿÿÿ 2" xfId="504"/>
    <cellStyle name="_ÿÿÿÿÿ_BIEU KE HOACH  2015 (KTN 6.11 sua)" xfId="505"/>
    <cellStyle name="_ÿÿÿÿÿ_Kh ql62 (2010) 11-09" xfId="506"/>
    <cellStyle name="~1" xfId="507"/>
    <cellStyle name="~1 2" xfId="508"/>
    <cellStyle name="~1 2 2" xfId="509"/>
    <cellStyle name="~1?_x000d_Comma [0]_I.1?b_x000d_Comma [0]_I.3?b_x000c_Comma [0]_II?_x0012_Comma [0]_larou" xfId="510"/>
    <cellStyle name="’Ê‰Ý [0.00]_laroux" xfId="511"/>
    <cellStyle name="’Ê‰Ý_laroux" xfId="512"/>
    <cellStyle name="=C:\WINNT\SYSTEM32\COMMAND.COM" xfId="513"/>
    <cellStyle name="»õ±Ò[0]_Sheet1" xfId="514"/>
    <cellStyle name="»õ±Ò_Sheet1" xfId="515"/>
    <cellStyle name="•W?_Format" xfId="516"/>
    <cellStyle name="•W€_’·Šú‰p•¶" xfId="518"/>
    <cellStyle name="•W_¯–ì" xfId="517"/>
    <cellStyle name="W_MARINE" xfId="8009"/>
    <cellStyle name="0" xfId="519"/>
    <cellStyle name="0 2" xfId="520"/>
    <cellStyle name="0%" xfId="521"/>
    <cellStyle name="0.0" xfId="522"/>
    <cellStyle name="0.0%" xfId="523"/>
    <cellStyle name="0.0_BIỂU TỔNG HỢP LẦN CUỐI SỬA THEO NGHI QUYẾT SỐ 81" xfId="524"/>
    <cellStyle name="0.00" xfId="525"/>
    <cellStyle name="0.00%" xfId="526"/>
    <cellStyle name="0_Bieu chi tieu KH 2014 (Huy-04-11)" xfId="527"/>
    <cellStyle name="0_BIEU KE HOACH  2015 (KTN 6.11 sua)" xfId="528"/>
    <cellStyle name="0_dự toán 30a 2013" xfId="529"/>
    <cellStyle name="0_KH 2014" xfId="530"/>
    <cellStyle name="0_Ra soat KH von 2011 (Huy-11-11-11)" xfId="531"/>
    <cellStyle name="0_Viec Huy dang lam" xfId="532"/>
    <cellStyle name="00" xfId="533"/>
    <cellStyle name="1" xfId="4"/>
    <cellStyle name="1 2" xfId="534"/>
    <cellStyle name="1 2 2" xfId="535"/>
    <cellStyle name="1 3" xfId="536"/>
    <cellStyle name="1?b_x000d_Comma [0]_CPK?b_x0011_Comma [0]_CP" xfId="537"/>
    <cellStyle name="1_BAO GIA NGAY 24-10-08 (co dam)" xfId="538"/>
    <cellStyle name="1_Bieu bao cao giam sat 6 thang 2011" xfId="539"/>
    <cellStyle name="1_Bieu BC kh 5 năm" xfId="540"/>
    <cellStyle name="1_BIEU KE HOACH  2015 (KTN 6.11 sua)" xfId="541"/>
    <cellStyle name="1_bieu ke hoach dau thau" xfId="542"/>
    <cellStyle name="1_bieu ke hoach dau thau truong mam non SKH" xfId="543"/>
    <cellStyle name="1_bieu tong hop Sinh0" xfId="544"/>
    <cellStyle name="1_Book1" xfId="545"/>
    <cellStyle name="1_Book1_1" xfId="546"/>
    <cellStyle name="1_Book1_1 2" xfId="547"/>
    <cellStyle name="1_Book1_1_BIEU KE HOACH  2015 (KTN 6.11 sua)" xfId="548"/>
    <cellStyle name="1_Cau thuy dien Ban La (Cu Anh)" xfId="549"/>
    <cellStyle name="1_Cau thuy dien Ban La (Cu Anh) 2" xfId="550"/>
    <cellStyle name="1_Cau thuy dien Ban La (Cu Anh)_BIEU KE HOACH  2015 (KTN 6.11 sua)" xfId="551"/>
    <cellStyle name="1_Danh Mục KCM trinh BKH 2011 (BS 30A)" xfId="552"/>
    <cellStyle name="1_DT tieu hoc diem TDC ban Cho 28-02-09" xfId="553"/>
    <cellStyle name="1_Du toan" xfId="554"/>
    <cellStyle name="1_Du toan 558 (Km17+508.12 - Km 22)" xfId="555"/>
    <cellStyle name="1_Du toan 558 (Km17+508.12 - Km 22) 2" xfId="556"/>
    <cellStyle name="1_Du toan 558 (Km17+508.12 - Km 22)_BIEU KE HOACH  2015 (KTN 6.11 sua)" xfId="557"/>
    <cellStyle name="1_Du toan nuoc San Thang (GD2)" xfId="558"/>
    <cellStyle name="1_DuToan92009Luong650" xfId="559"/>
    <cellStyle name="1_Dự kiến danh mục đầu tư NTM năm 2015" xfId="560"/>
    <cellStyle name="1_Gia_VLQL48_duyet " xfId="561"/>
    <cellStyle name="1_Gia_VLQL48_duyet  2" xfId="562"/>
    <cellStyle name="1_Gia_VLQL48_duyet _BIEU KE HOACH  2015 (KTN 6.11 sua)" xfId="563"/>
    <cellStyle name="1_HD TT1" xfId="564"/>
    <cellStyle name="1_Ke hoach 2010 ngay 31-01" xfId="565"/>
    <cellStyle name="1_Ke hoach 2011(15-7)" xfId="566"/>
    <cellStyle name="1_KlQdinhduyet" xfId="567"/>
    <cellStyle name="1_KlQdinhduyet 2" xfId="568"/>
    <cellStyle name="1_KlQdinhduyet_BIEU KE HOACH  2015 (KTN 6.11 sua)" xfId="569"/>
    <cellStyle name="1_KH 2012 di BKH" xfId="570"/>
    <cellStyle name="1_Kh ql62 (2010) 11-09" xfId="571"/>
    <cellStyle name="1_Nguon von dau tu" xfId="572"/>
    <cellStyle name="1_Nha kham chua benh" xfId="573"/>
    <cellStyle name="1_Nha lop hoc 8 P" xfId="574"/>
    <cellStyle name="1_Phan bo" xfId="575"/>
    <cellStyle name="1_Sheet1" xfId="576"/>
    <cellStyle name="1_StartUp" xfId="577"/>
    <cellStyle name="1_tien luong" xfId="578"/>
    <cellStyle name="1_Tien luong chuan 01" xfId="579"/>
    <cellStyle name="1_Tienluong" xfId="580"/>
    <cellStyle name="1_tinh toan hoang ha" xfId="581"/>
    <cellStyle name="1_Tong hop  " xfId="582"/>
    <cellStyle name="1_TRUNG PMU 5" xfId="583"/>
    <cellStyle name="1_Viec Huy dang lam" xfId="584"/>
    <cellStyle name="1_ÿÿÿÿÿ" xfId="585"/>
    <cellStyle name="1_ÿÿÿÿÿ_Bieu tong hop nhu cau ung 2011 da chon loc -Mien nui" xfId="586"/>
    <cellStyle name="1_ÿÿÿÿÿ_Kh ql62 (2010) 11-09" xfId="587"/>
    <cellStyle name="15" xfId="588"/>
    <cellStyle name="18" xfId="589"/>
    <cellStyle name="¹éºÐÀ²_      " xfId="590"/>
    <cellStyle name="2" xfId="5"/>
    <cellStyle name="2_bieu ke hoach dau thau" xfId="591"/>
    <cellStyle name="2_bieu ke hoach dau thau truong mam non SKH" xfId="592"/>
    <cellStyle name="2_Book1" xfId="593"/>
    <cellStyle name="2_Book1_1" xfId="594"/>
    <cellStyle name="2_Book1_1 2" xfId="595"/>
    <cellStyle name="2_Book1_1_BIEU KE HOACH  2015 (KTN 6.11 sua)" xfId="596"/>
    <cellStyle name="2_Cau thuy dien Ban La (Cu Anh)" xfId="597"/>
    <cellStyle name="2_Cau thuy dien Ban La (Cu Anh) 2" xfId="598"/>
    <cellStyle name="2_Cau thuy dien Ban La (Cu Anh)_BIEU KE HOACH  2015 (KTN 6.11 sua)" xfId="599"/>
    <cellStyle name="2_DT tieu hoc diem TDC ban Cho 28-02-09" xfId="600"/>
    <cellStyle name="2_Du toan" xfId="601"/>
    <cellStyle name="2_Du toan 558 (Km17+508.12 - Km 22)" xfId="602"/>
    <cellStyle name="2_Du toan 558 (Km17+508.12 - Km 22) 2" xfId="603"/>
    <cellStyle name="2_Du toan 558 (Km17+508.12 - Km 22)_BIEU KE HOACH  2015 (KTN 6.11 sua)" xfId="604"/>
    <cellStyle name="2_Du toan nuoc San Thang (GD2)" xfId="605"/>
    <cellStyle name="2_Gia_VLQL48_duyet " xfId="606"/>
    <cellStyle name="2_Gia_VLQL48_duyet  2" xfId="607"/>
    <cellStyle name="2_Gia_VLQL48_duyet _BIEU KE HOACH  2015 (KTN 6.11 sua)" xfId="608"/>
    <cellStyle name="2_HD TT1" xfId="609"/>
    <cellStyle name="2_KlQdinhduyet" xfId="610"/>
    <cellStyle name="2_KlQdinhduyet 2" xfId="611"/>
    <cellStyle name="2_KlQdinhduyet_BIEU KE HOACH  2015 (KTN 6.11 sua)" xfId="612"/>
    <cellStyle name="2_Nha lop hoc 8 P" xfId="613"/>
    <cellStyle name="2_Tienluong" xfId="614"/>
    <cellStyle name="2_TRUNG PMU 5" xfId="615"/>
    <cellStyle name="2_ÿÿÿÿÿ" xfId="616"/>
    <cellStyle name="2_ÿÿÿÿÿ_Bieu tong hop nhu cau ung 2011 da chon loc -Mien nui" xfId="617"/>
    <cellStyle name="20" xfId="618"/>
    <cellStyle name="20 2" xfId="619"/>
    <cellStyle name="20 2 2" xfId="620"/>
    <cellStyle name="20% - Accent1 2" xfId="621"/>
    <cellStyle name="20% - Accent1 2 2" xfId="622"/>
    <cellStyle name="20% - Accent1 3" xfId="623"/>
    <cellStyle name="20% - Accent1 4" xfId="624"/>
    <cellStyle name="20% - Accent2 2" xfId="625"/>
    <cellStyle name="20% - Accent2 2 2" xfId="626"/>
    <cellStyle name="20% - Accent2 3" xfId="627"/>
    <cellStyle name="20% - Accent2 4" xfId="628"/>
    <cellStyle name="20% - Accent3 2" xfId="629"/>
    <cellStyle name="20% - Accent3 2 2" xfId="630"/>
    <cellStyle name="20% - Accent3 3" xfId="631"/>
    <cellStyle name="20% - Accent3 4" xfId="632"/>
    <cellStyle name="20% - Accent4 2" xfId="633"/>
    <cellStyle name="20% - Accent4 2 2" xfId="634"/>
    <cellStyle name="20% - Accent4 3" xfId="635"/>
    <cellStyle name="20% - Accent4 4" xfId="636"/>
    <cellStyle name="20% - Accent5 2" xfId="637"/>
    <cellStyle name="20% - Accent5 2 2" xfId="638"/>
    <cellStyle name="20% - Accent5 3" xfId="639"/>
    <cellStyle name="20% - Accent5 4" xfId="640"/>
    <cellStyle name="20% - Accent6 2" xfId="641"/>
    <cellStyle name="20% - Accent6 2 2" xfId="642"/>
    <cellStyle name="20% - Accent6 3" xfId="643"/>
    <cellStyle name="20% - Accent6 4" xfId="644"/>
    <cellStyle name="-2001" xfId="645"/>
    <cellStyle name="-2001 2" xfId="646"/>
    <cellStyle name="-2001 2 2" xfId="647"/>
    <cellStyle name="3" xfId="6"/>
    <cellStyle name="3_bieu ke hoach dau thau" xfId="648"/>
    <cellStyle name="3_bieu ke hoach dau thau truong mam non SKH" xfId="649"/>
    <cellStyle name="3_Book1" xfId="650"/>
    <cellStyle name="3_Book1_1" xfId="651"/>
    <cellStyle name="3_Book1_1 2" xfId="652"/>
    <cellStyle name="3_Book1_1_BIEU KE HOACH  2015 (KTN 6.11 sua)" xfId="653"/>
    <cellStyle name="3_Cau thuy dien Ban La (Cu Anh)" xfId="654"/>
    <cellStyle name="3_Cau thuy dien Ban La (Cu Anh) 2" xfId="655"/>
    <cellStyle name="3_Cau thuy dien Ban La (Cu Anh)_BIEU KE HOACH  2015 (KTN 6.11 sua)" xfId="656"/>
    <cellStyle name="3_DT tieu hoc diem TDC ban Cho 28-02-09" xfId="657"/>
    <cellStyle name="3_Du toan" xfId="658"/>
    <cellStyle name="3_Du toan 558 (Km17+508.12 - Km 22)" xfId="659"/>
    <cellStyle name="3_Du toan 558 (Km17+508.12 - Km 22) 2" xfId="660"/>
    <cellStyle name="3_Du toan 558 (Km17+508.12 - Km 22)_BIEU KE HOACH  2015 (KTN 6.11 sua)" xfId="661"/>
    <cellStyle name="3_Du toan nuoc San Thang (GD2)" xfId="662"/>
    <cellStyle name="3_Gia_VLQL48_duyet " xfId="663"/>
    <cellStyle name="3_Gia_VLQL48_duyet  2" xfId="664"/>
    <cellStyle name="3_Gia_VLQL48_duyet _BIEU KE HOACH  2015 (KTN 6.11 sua)" xfId="665"/>
    <cellStyle name="3_HD TT1" xfId="666"/>
    <cellStyle name="3_KlQdinhduyet" xfId="667"/>
    <cellStyle name="3_KlQdinhduyet 2" xfId="668"/>
    <cellStyle name="3_KlQdinhduyet_BIEU KE HOACH  2015 (KTN 6.11 sua)" xfId="669"/>
    <cellStyle name="3_Nha lop hoc 8 P" xfId="670"/>
    <cellStyle name="3_Tienluong" xfId="671"/>
    <cellStyle name="3_ÿÿÿÿÿ" xfId="672"/>
    <cellStyle name="³£¹æ_GZ TV" xfId="673"/>
    <cellStyle name="4" xfId="7"/>
    <cellStyle name="4_Book1" xfId="674"/>
    <cellStyle name="4_Book1_1" xfId="675"/>
    <cellStyle name="4_Book1_1 2" xfId="676"/>
    <cellStyle name="4_Book1_1_BIEU KE HOACH  2015 (KTN 6.11 sua)" xfId="677"/>
    <cellStyle name="4_Cau thuy dien Ban La (Cu Anh)" xfId="678"/>
    <cellStyle name="4_Cau thuy dien Ban La (Cu Anh) 2" xfId="679"/>
    <cellStyle name="4_Cau thuy dien Ban La (Cu Anh)_BIEU KE HOACH  2015 (KTN 6.11 sua)" xfId="680"/>
    <cellStyle name="4_Du toan 558 (Km17+508.12 - Km 22)" xfId="681"/>
    <cellStyle name="4_Du toan 558 (Km17+508.12 - Km 22) 2" xfId="682"/>
    <cellStyle name="4_Du toan 558 (Km17+508.12 - Km 22)_BIEU KE HOACH  2015 (KTN 6.11 sua)" xfId="683"/>
    <cellStyle name="4_Gia_VLQL48_duyet " xfId="684"/>
    <cellStyle name="4_Gia_VLQL48_duyet  2" xfId="685"/>
    <cellStyle name="4_Gia_VLQL48_duyet _BIEU KE HOACH  2015 (KTN 6.11 sua)" xfId="686"/>
    <cellStyle name="4_KlQdinhduyet" xfId="687"/>
    <cellStyle name="4_KlQdinhduyet 2" xfId="688"/>
    <cellStyle name="4_KlQdinhduyet_BIEU KE HOACH  2015 (KTN 6.11 sua)" xfId="689"/>
    <cellStyle name="4_ÿÿÿÿÿ" xfId="690"/>
    <cellStyle name="40% - Accent1 2" xfId="691"/>
    <cellStyle name="40% - Accent1 2 2" xfId="692"/>
    <cellStyle name="40% - Accent1 3" xfId="693"/>
    <cellStyle name="40% - Accent1 4" xfId="694"/>
    <cellStyle name="40% - Accent2 2" xfId="695"/>
    <cellStyle name="40% - Accent2 2 2" xfId="696"/>
    <cellStyle name="40% - Accent2 3" xfId="697"/>
    <cellStyle name="40% - Accent2 4" xfId="698"/>
    <cellStyle name="40% - Accent3 2" xfId="699"/>
    <cellStyle name="40% - Accent3 2 2" xfId="700"/>
    <cellStyle name="40% - Accent3 3" xfId="701"/>
    <cellStyle name="40% - Accent3 4" xfId="702"/>
    <cellStyle name="40% - Accent4 2" xfId="703"/>
    <cellStyle name="40% - Accent4 2 2" xfId="704"/>
    <cellStyle name="40% - Accent4 3" xfId="705"/>
    <cellStyle name="40% - Accent4 4" xfId="706"/>
    <cellStyle name="40% - Accent5 2" xfId="707"/>
    <cellStyle name="40% - Accent5 2 2" xfId="708"/>
    <cellStyle name="40% - Accent5 3" xfId="709"/>
    <cellStyle name="40% - Accent5 4" xfId="710"/>
    <cellStyle name="40% - Accent6 2" xfId="711"/>
    <cellStyle name="40% - Accent6 2 2" xfId="712"/>
    <cellStyle name="40% - Accent6 3" xfId="713"/>
    <cellStyle name="40% - Accent6 4" xfId="714"/>
    <cellStyle name="52" xfId="715"/>
    <cellStyle name="6" xfId="716"/>
    <cellStyle name="6 2" xfId="717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718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2" xfId="719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72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2" xfId="721"/>
    <cellStyle name="6_BIEU KE HOACH  2015 (KTN 6.11 sua)" xfId="722"/>
    <cellStyle name="6_GVL" xfId="723"/>
    <cellStyle name="6_GVL 2" xfId="724"/>
    <cellStyle name="6_GVL_BIEU KE HOACH  2015 (KTN 6.11 sua)" xfId="725"/>
    <cellStyle name="6_Ke hoach 2010 ngay 31-01" xfId="726"/>
    <cellStyle name="6_Ke hoach 2010 ngay 31-01_CT 134" xfId="727"/>
    <cellStyle name="6_Ket du ung NS" xfId="728"/>
    <cellStyle name="6_Ket du ung NS_CT 134" xfId="729"/>
    <cellStyle name="60% - Accent1 2" xfId="730"/>
    <cellStyle name="60% - Accent1 2 2" xfId="731"/>
    <cellStyle name="60% - Accent1 3" xfId="732"/>
    <cellStyle name="60% - Accent1 4" xfId="733"/>
    <cellStyle name="60% - Accent2 2" xfId="734"/>
    <cellStyle name="60% - Accent2 2 2" xfId="735"/>
    <cellStyle name="60% - Accent2 3" xfId="736"/>
    <cellStyle name="60% - Accent2 4" xfId="737"/>
    <cellStyle name="60% - Accent3 2" xfId="738"/>
    <cellStyle name="60% - Accent3 2 2" xfId="739"/>
    <cellStyle name="60% - Accent3 3" xfId="740"/>
    <cellStyle name="60% - Accent3 4" xfId="741"/>
    <cellStyle name="60% - Accent4 2" xfId="742"/>
    <cellStyle name="60% - Accent4 2 2" xfId="743"/>
    <cellStyle name="60% - Accent4 3" xfId="744"/>
    <cellStyle name="60% - Accent4 4" xfId="745"/>
    <cellStyle name="60% - Accent5 2" xfId="746"/>
    <cellStyle name="60% - Accent5 2 2" xfId="747"/>
    <cellStyle name="60% - Accent5 3" xfId="748"/>
    <cellStyle name="60% - Accent5 4" xfId="749"/>
    <cellStyle name="60% - Accent6 2" xfId="750"/>
    <cellStyle name="60% - Accent6 2 2" xfId="751"/>
    <cellStyle name="60% - Accent6 3" xfId="752"/>
    <cellStyle name="60% - Accent6 4" xfId="753"/>
    <cellStyle name="9" xfId="754"/>
    <cellStyle name="9 2" xfId="755"/>
    <cellStyle name="9_BIEU KE HOACH  2015 (KTN 6.11 sua)" xfId="756"/>
    <cellStyle name="a" xfId="757"/>
    <cellStyle name="Accent1 - 20%" xfId="758"/>
    <cellStyle name="Accent1 - 40%" xfId="759"/>
    <cellStyle name="Accent1 - 60%" xfId="760"/>
    <cellStyle name="Accent1 10" xfId="761"/>
    <cellStyle name="Accent1 11" xfId="762"/>
    <cellStyle name="Accent1 12" xfId="763"/>
    <cellStyle name="Accent1 13" xfId="764"/>
    <cellStyle name="Accent1 14" xfId="765"/>
    <cellStyle name="Accent1 15" xfId="766"/>
    <cellStyle name="Accent1 16" xfId="767"/>
    <cellStyle name="Accent1 17" xfId="768"/>
    <cellStyle name="Accent1 18" xfId="769"/>
    <cellStyle name="Accent1 19" xfId="770"/>
    <cellStyle name="Accent1 2" xfId="771"/>
    <cellStyle name="Accent1 2 2" xfId="772"/>
    <cellStyle name="Accent1 20" xfId="773"/>
    <cellStyle name="Accent1 21" xfId="774"/>
    <cellStyle name="Accent1 22" xfId="775"/>
    <cellStyle name="Accent1 23" xfId="776"/>
    <cellStyle name="Accent1 24" xfId="777"/>
    <cellStyle name="Accent1 25" xfId="778"/>
    <cellStyle name="Accent1 26" xfId="779"/>
    <cellStyle name="Accent1 27" xfId="780"/>
    <cellStyle name="Accent1 28" xfId="781"/>
    <cellStyle name="Accent1 29" xfId="782"/>
    <cellStyle name="Accent1 3" xfId="783"/>
    <cellStyle name="Accent1 30" xfId="784"/>
    <cellStyle name="Accent1 31" xfId="785"/>
    <cellStyle name="Accent1 32" xfId="786"/>
    <cellStyle name="Accent1 33" xfId="787"/>
    <cellStyle name="Accent1 34" xfId="788"/>
    <cellStyle name="Accent1 35" xfId="789"/>
    <cellStyle name="Accent1 36" xfId="790"/>
    <cellStyle name="Accent1 37" xfId="791"/>
    <cellStyle name="Accent1 38" xfId="792"/>
    <cellStyle name="Accent1 39" xfId="793"/>
    <cellStyle name="Accent1 4" xfId="794"/>
    <cellStyle name="Accent1 40" xfId="795"/>
    <cellStyle name="Accent1 41" xfId="796"/>
    <cellStyle name="Accent1 42" xfId="797"/>
    <cellStyle name="Accent1 43" xfId="798"/>
    <cellStyle name="Accent1 44" xfId="799"/>
    <cellStyle name="Accent1 45" xfId="800"/>
    <cellStyle name="Accent1 46" xfId="801"/>
    <cellStyle name="Accent1 47" xfId="802"/>
    <cellStyle name="Accent1 48" xfId="803"/>
    <cellStyle name="Accent1 49" xfId="804"/>
    <cellStyle name="Accent1 5" xfId="805"/>
    <cellStyle name="Accent1 50" xfId="806"/>
    <cellStyle name="Accent1 51" xfId="807"/>
    <cellStyle name="Accent1 52" xfId="808"/>
    <cellStyle name="Accent1 53" xfId="809"/>
    <cellStyle name="Accent1 54" xfId="810"/>
    <cellStyle name="Accent1 55" xfId="811"/>
    <cellStyle name="Accent1 56" xfId="812"/>
    <cellStyle name="Accent1 57" xfId="813"/>
    <cellStyle name="Accent1 58" xfId="814"/>
    <cellStyle name="Accent1 59" xfId="815"/>
    <cellStyle name="Accent1 6" xfId="816"/>
    <cellStyle name="Accent1 60" xfId="817"/>
    <cellStyle name="Accent1 7" xfId="818"/>
    <cellStyle name="Accent1 8" xfId="819"/>
    <cellStyle name="Accent1 9" xfId="820"/>
    <cellStyle name="Accent2 - 20%" xfId="821"/>
    <cellStyle name="Accent2 - 40%" xfId="822"/>
    <cellStyle name="Accent2 - 60%" xfId="823"/>
    <cellStyle name="Accent2 10" xfId="824"/>
    <cellStyle name="Accent2 11" xfId="825"/>
    <cellStyle name="Accent2 12" xfId="826"/>
    <cellStyle name="Accent2 13" xfId="827"/>
    <cellStyle name="Accent2 14" xfId="828"/>
    <cellStyle name="Accent2 15" xfId="829"/>
    <cellStyle name="Accent2 16" xfId="830"/>
    <cellStyle name="Accent2 17" xfId="831"/>
    <cellStyle name="Accent2 18" xfId="832"/>
    <cellStyle name="Accent2 19" xfId="833"/>
    <cellStyle name="Accent2 2" xfId="834"/>
    <cellStyle name="Accent2 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45" xfId="863"/>
    <cellStyle name="Accent2 46" xfId="864"/>
    <cellStyle name="Accent2 47" xfId="865"/>
    <cellStyle name="Accent2 48" xfId="866"/>
    <cellStyle name="Accent2 49" xfId="867"/>
    <cellStyle name="Accent2 5" xfId="868"/>
    <cellStyle name="Accent2 50" xfId="869"/>
    <cellStyle name="Accent2 51" xfId="870"/>
    <cellStyle name="Accent2 52" xfId="871"/>
    <cellStyle name="Accent2 53" xfId="872"/>
    <cellStyle name="Accent2 54" xfId="873"/>
    <cellStyle name="Accent2 55" xfId="874"/>
    <cellStyle name="Accent2 56" xfId="875"/>
    <cellStyle name="Accent2 57" xfId="876"/>
    <cellStyle name="Accent2 58" xfId="877"/>
    <cellStyle name="Accent2 59" xfId="878"/>
    <cellStyle name="Accent2 6" xfId="879"/>
    <cellStyle name="Accent2 60" xfId="880"/>
    <cellStyle name="Accent2 7" xfId="881"/>
    <cellStyle name="Accent2 8" xfId="882"/>
    <cellStyle name="Accent2 9" xfId="883"/>
    <cellStyle name="Accent3 - 20%" xfId="884"/>
    <cellStyle name="Accent3 - 40%" xfId="885"/>
    <cellStyle name="Accent3 - 60%" xfId="886"/>
    <cellStyle name="Accent3 10" xfId="887"/>
    <cellStyle name="Accent3 11" xfId="888"/>
    <cellStyle name="Accent3 12" xfId="889"/>
    <cellStyle name="Accent3 13" xfId="890"/>
    <cellStyle name="Accent3 14" xfId="891"/>
    <cellStyle name="Accent3 15" xfId="892"/>
    <cellStyle name="Accent3 16" xfId="893"/>
    <cellStyle name="Accent3 17" xfId="894"/>
    <cellStyle name="Accent3 18" xfId="895"/>
    <cellStyle name="Accent3 19" xfId="896"/>
    <cellStyle name="Accent3 2" xfId="897"/>
    <cellStyle name="Accent3 2 2" xfId="898"/>
    <cellStyle name="Accent3 20" xfId="899"/>
    <cellStyle name="Accent3 21" xfId="900"/>
    <cellStyle name="Accent3 22" xfId="901"/>
    <cellStyle name="Accent3 23" xfId="902"/>
    <cellStyle name="Accent3 24" xfId="903"/>
    <cellStyle name="Accent3 25" xfId="904"/>
    <cellStyle name="Accent3 26" xfId="905"/>
    <cellStyle name="Accent3 27" xfId="906"/>
    <cellStyle name="Accent3 28" xfId="907"/>
    <cellStyle name="Accent3 29" xfId="908"/>
    <cellStyle name="Accent3 3" xfId="909"/>
    <cellStyle name="Accent3 30" xfId="910"/>
    <cellStyle name="Accent3 31" xfId="911"/>
    <cellStyle name="Accent3 32" xfId="912"/>
    <cellStyle name="Accent3 33" xfId="913"/>
    <cellStyle name="Accent3 34" xfId="914"/>
    <cellStyle name="Accent3 35" xfId="915"/>
    <cellStyle name="Accent3 36" xfId="916"/>
    <cellStyle name="Accent3 37" xfId="917"/>
    <cellStyle name="Accent3 38" xfId="918"/>
    <cellStyle name="Accent3 39" xfId="919"/>
    <cellStyle name="Accent3 4" xfId="920"/>
    <cellStyle name="Accent3 40" xfId="921"/>
    <cellStyle name="Accent3 41" xfId="922"/>
    <cellStyle name="Accent3 42" xfId="923"/>
    <cellStyle name="Accent3 43" xfId="924"/>
    <cellStyle name="Accent3 44" xfId="925"/>
    <cellStyle name="Accent3 45" xfId="926"/>
    <cellStyle name="Accent3 46" xfId="927"/>
    <cellStyle name="Accent3 47" xfId="928"/>
    <cellStyle name="Accent3 48" xfId="929"/>
    <cellStyle name="Accent3 49" xfId="930"/>
    <cellStyle name="Accent3 5" xfId="931"/>
    <cellStyle name="Accent3 50" xfId="932"/>
    <cellStyle name="Accent3 51" xfId="933"/>
    <cellStyle name="Accent3 52" xfId="934"/>
    <cellStyle name="Accent3 53" xfId="935"/>
    <cellStyle name="Accent3 54" xfId="936"/>
    <cellStyle name="Accent3 55" xfId="937"/>
    <cellStyle name="Accent3 56" xfId="938"/>
    <cellStyle name="Accent3 57" xfId="939"/>
    <cellStyle name="Accent3 58" xfId="940"/>
    <cellStyle name="Accent3 59" xfId="941"/>
    <cellStyle name="Accent3 6" xfId="942"/>
    <cellStyle name="Accent3 60" xfId="943"/>
    <cellStyle name="Accent3 7" xfId="944"/>
    <cellStyle name="Accent3 8" xfId="945"/>
    <cellStyle name="Accent3 9" xfId="946"/>
    <cellStyle name="Accent4 - 20%" xfId="947"/>
    <cellStyle name="Accent4 - 40%" xfId="948"/>
    <cellStyle name="Accent4 - 60%" xfId="949"/>
    <cellStyle name="Accent4 10" xfId="950"/>
    <cellStyle name="Accent4 11" xfId="951"/>
    <cellStyle name="Accent4 12" xfId="952"/>
    <cellStyle name="Accent4 13" xfId="953"/>
    <cellStyle name="Accent4 14" xfId="954"/>
    <cellStyle name="Accent4 15" xfId="955"/>
    <cellStyle name="Accent4 16" xfId="956"/>
    <cellStyle name="Accent4 17" xfId="957"/>
    <cellStyle name="Accent4 18" xfId="958"/>
    <cellStyle name="Accent4 19" xfId="959"/>
    <cellStyle name="Accent4 2" xfId="960"/>
    <cellStyle name="Accent4 2 2" xfId="961"/>
    <cellStyle name="Accent4 20" xfId="962"/>
    <cellStyle name="Accent4 21" xfId="963"/>
    <cellStyle name="Accent4 22" xfId="964"/>
    <cellStyle name="Accent4 23" xfId="965"/>
    <cellStyle name="Accent4 24" xfId="966"/>
    <cellStyle name="Accent4 25" xfId="967"/>
    <cellStyle name="Accent4 26" xfId="968"/>
    <cellStyle name="Accent4 27" xfId="969"/>
    <cellStyle name="Accent4 28" xfId="970"/>
    <cellStyle name="Accent4 29" xfId="971"/>
    <cellStyle name="Accent4 3" xfId="972"/>
    <cellStyle name="Accent4 30" xfId="973"/>
    <cellStyle name="Accent4 31" xfId="974"/>
    <cellStyle name="Accent4 32" xfId="975"/>
    <cellStyle name="Accent4 33" xfId="976"/>
    <cellStyle name="Accent4 34" xfId="977"/>
    <cellStyle name="Accent4 35" xfId="978"/>
    <cellStyle name="Accent4 36" xfId="979"/>
    <cellStyle name="Accent4 37" xfId="980"/>
    <cellStyle name="Accent4 38" xfId="981"/>
    <cellStyle name="Accent4 39" xfId="982"/>
    <cellStyle name="Accent4 4" xfId="983"/>
    <cellStyle name="Accent4 40" xfId="984"/>
    <cellStyle name="Accent4 41" xfId="985"/>
    <cellStyle name="Accent4 42" xfId="986"/>
    <cellStyle name="Accent4 43" xfId="987"/>
    <cellStyle name="Accent4 44" xfId="988"/>
    <cellStyle name="Accent4 45" xfId="989"/>
    <cellStyle name="Accent4 46" xfId="990"/>
    <cellStyle name="Accent4 47" xfId="991"/>
    <cellStyle name="Accent4 48" xfId="992"/>
    <cellStyle name="Accent4 49" xfId="993"/>
    <cellStyle name="Accent4 5" xfId="994"/>
    <cellStyle name="Accent4 50" xfId="995"/>
    <cellStyle name="Accent4 51" xfId="996"/>
    <cellStyle name="Accent4 52" xfId="997"/>
    <cellStyle name="Accent4 53" xfId="998"/>
    <cellStyle name="Accent4 54" xfId="999"/>
    <cellStyle name="Accent4 55" xfId="1000"/>
    <cellStyle name="Accent4 56" xfId="1001"/>
    <cellStyle name="Accent4 57" xfId="1002"/>
    <cellStyle name="Accent4 58" xfId="1003"/>
    <cellStyle name="Accent4 59" xfId="1004"/>
    <cellStyle name="Accent4 6" xfId="1005"/>
    <cellStyle name="Accent4 60" xfId="1006"/>
    <cellStyle name="Accent4 7" xfId="1007"/>
    <cellStyle name="Accent4 8" xfId="1008"/>
    <cellStyle name="Accent4 9" xfId="1009"/>
    <cellStyle name="Accent5 - 20%" xfId="1010"/>
    <cellStyle name="Accent5 - 40%" xfId="1011"/>
    <cellStyle name="Accent5 - 60%" xfId="1012"/>
    <cellStyle name="Accent5 10" xfId="1013"/>
    <cellStyle name="Accent5 11" xfId="1014"/>
    <cellStyle name="Accent5 12" xfId="1015"/>
    <cellStyle name="Accent5 13" xfId="1016"/>
    <cellStyle name="Accent5 14" xfId="1017"/>
    <cellStyle name="Accent5 15" xfId="1018"/>
    <cellStyle name="Accent5 16" xfId="1019"/>
    <cellStyle name="Accent5 17" xfId="1020"/>
    <cellStyle name="Accent5 18" xfId="1021"/>
    <cellStyle name="Accent5 19" xfId="1022"/>
    <cellStyle name="Accent5 2" xfId="1023"/>
    <cellStyle name="Accent5 2 2" xfId="1024"/>
    <cellStyle name="Accent5 20" xfId="1025"/>
    <cellStyle name="Accent5 21" xfId="1026"/>
    <cellStyle name="Accent5 22" xfId="1027"/>
    <cellStyle name="Accent5 23" xfId="1028"/>
    <cellStyle name="Accent5 24" xfId="1029"/>
    <cellStyle name="Accent5 25" xfId="1030"/>
    <cellStyle name="Accent5 26" xfId="1031"/>
    <cellStyle name="Accent5 27" xfId="1032"/>
    <cellStyle name="Accent5 28" xfId="1033"/>
    <cellStyle name="Accent5 29" xfId="1034"/>
    <cellStyle name="Accent5 3" xfId="1035"/>
    <cellStyle name="Accent5 30" xfId="1036"/>
    <cellStyle name="Accent5 31" xfId="1037"/>
    <cellStyle name="Accent5 32" xfId="1038"/>
    <cellStyle name="Accent5 33" xfId="1039"/>
    <cellStyle name="Accent5 34" xfId="1040"/>
    <cellStyle name="Accent5 35" xfId="1041"/>
    <cellStyle name="Accent5 36" xfId="1042"/>
    <cellStyle name="Accent5 37" xfId="1043"/>
    <cellStyle name="Accent5 38" xfId="1044"/>
    <cellStyle name="Accent5 39" xfId="1045"/>
    <cellStyle name="Accent5 4" xfId="1046"/>
    <cellStyle name="Accent5 40" xfId="1047"/>
    <cellStyle name="Accent5 41" xfId="1048"/>
    <cellStyle name="Accent5 42" xfId="1049"/>
    <cellStyle name="Accent5 43" xfId="1050"/>
    <cellStyle name="Accent5 44" xfId="1051"/>
    <cellStyle name="Accent5 45" xfId="1052"/>
    <cellStyle name="Accent5 46" xfId="1053"/>
    <cellStyle name="Accent5 47" xfId="1054"/>
    <cellStyle name="Accent5 48" xfId="1055"/>
    <cellStyle name="Accent5 49" xfId="1056"/>
    <cellStyle name="Accent5 5" xfId="1057"/>
    <cellStyle name="Accent5 50" xfId="1058"/>
    <cellStyle name="Accent5 51" xfId="1059"/>
    <cellStyle name="Accent5 52" xfId="1060"/>
    <cellStyle name="Accent5 53" xfId="1061"/>
    <cellStyle name="Accent5 54" xfId="1062"/>
    <cellStyle name="Accent5 55" xfId="1063"/>
    <cellStyle name="Accent5 56" xfId="1064"/>
    <cellStyle name="Accent5 57" xfId="1065"/>
    <cellStyle name="Accent5 58" xfId="1066"/>
    <cellStyle name="Accent5 59" xfId="1067"/>
    <cellStyle name="Accent5 6" xfId="1068"/>
    <cellStyle name="Accent5 60" xfId="1069"/>
    <cellStyle name="Accent5 7" xfId="1070"/>
    <cellStyle name="Accent5 8" xfId="1071"/>
    <cellStyle name="Accent5 9" xfId="1072"/>
    <cellStyle name="Accent6 - 20%" xfId="1073"/>
    <cellStyle name="Accent6 - 40%" xfId="1074"/>
    <cellStyle name="Accent6 - 60%" xfId="1075"/>
    <cellStyle name="Accent6 10" xfId="1076"/>
    <cellStyle name="Accent6 11" xfId="1077"/>
    <cellStyle name="Accent6 12" xfId="1078"/>
    <cellStyle name="Accent6 13" xfId="1079"/>
    <cellStyle name="Accent6 14" xfId="1080"/>
    <cellStyle name="Accent6 15" xfId="1081"/>
    <cellStyle name="Accent6 16" xfId="1082"/>
    <cellStyle name="Accent6 17" xfId="1083"/>
    <cellStyle name="Accent6 18" xfId="1084"/>
    <cellStyle name="Accent6 19" xfId="1085"/>
    <cellStyle name="Accent6 2" xfId="1086"/>
    <cellStyle name="Accent6 2 2" xfId="1087"/>
    <cellStyle name="Accent6 20" xfId="1088"/>
    <cellStyle name="Accent6 21" xfId="1089"/>
    <cellStyle name="Accent6 22" xfId="1090"/>
    <cellStyle name="Accent6 23" xfId="1091"/>
    <cellStyle name="Accent6 24" xfId="1092"/>
    <cellStyle name="Accent6 25" xfId="1093"/>
    <cellStyle name="Accent6 26" xfId="1094"/>
    <cellStyle name="Accent6 27" xfId="1095"/>
    <cellStyle name="Accent6 28" xfId="1096"/>
    <cellStyle name="Accent6 29" xfId="1097"/>
    <cellStyle name="Accent6 3" xfId="1098"/>
    <cellStyle name="Accent6 30" xfId="1099"/>
    <cellStyle name="Accent6 31" xfId="1100"/>
    <cellStyle name="Accent6 32" xfId="1101"/>
    <cellStyle name="Accent6 33" xfId="1102"/>
    <cellStyle name="Accent6 34" xfId="1103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10"/>
    <cellStyle name="Accent6 41" xfId="1111"/>
    <cellStyle name="Accent6 42" xfId="1112"/>
    <cellStyle name="Accent6 43" xfId="1113"/>
    <cellStyle name="Accent6 44" xfId="1114"/>
    <cellStyle name="Accent6 45" xfId="1115"/>
    <cellStyle name="Accent6 46" xfId="1116"/>
    <cellStyle name="Accent6 47" xfId="1117"/>
    <cellStyle name="Accent6 48" xfId="1118"/>
    <cellStyle name="Accent6 49" xfId="1119"/>
    <cellStyle name="Accent6 5" xfId="1120"/>
    <cellStyle name="Accent6 50" xfId="1121"/>
    <cellStyle name="Accent6 51" xfId="1122"/>
    <cellStyle name="Accent6 52" xfId="1123"/>
    <cellStyle name="Accent6 53" xfId="1124"/>
    <cellStyle name="Accent6 54" xfId="1125"/>
    <cellStyle name="Accent6 55" xfId="1126"/>
    <cellStyle name="Accent6 56" xfId="1127"/>
    <cellStyle name="Accent6 57" xfId="1128"/>
    <cellStyle name="Accent6 58" xfId="1129"/>
    <cellStyle name="Accent6 59" xfId="1130"/>
    <cellStyle name="Accent6 6" xfId="1131"/>
    <cellStyle name="Accent6 60" xfId="1132"/>
    <cellStyle name="Accent6 7" xfId="1133"/>
    <cellStyle name="Accent6 8" xfId="1134"/>
    <cellStyle name="Accent6 9" xfId="1135"/>
    <cellStyle name="active" xfId="1136"/>
    <cellStyle name="ÅëÈ­ [0]_      " xfId="1137"/>
    <cellStyle name="AeE­ [0]_INQUIRY ¿?¾÷AßAø " xfId="1138"/>
    <cellStyle name="ÅëÈ­ [0]_L601CPT" xfId="1139"/>
    <cellStyle name="ÅëÈ­_      " xfId="1140"/>
    <cellStyle name="AeE­_INQUIRY ¿?¾÷AßAø " xfId="1141"/>
    <cellStyle name="ÅëÈ­_L601CPT" xfId="1142"/>
    <cellStyle name="args.style" xfId="1143"/>
    <cellStyle name="at" xfId="1144"/>
    <cellStyle name="ÄÞ¸¶ [0]_      " xfId="1145"/>
    <cellStyle name="AÞ¸¶ [0]_INQUIRY ¿?¾÷AßAø " xfId="8"/>
    <cellStyle name="ÄÞ¸¶ [0]_L601CPT" xfId="1146"/>
    <cellStyle name="ÄÞ¸¶_      " xfId="1147"/>
    <cellStyle name="AÞ¸¶_INQUIRY ¿?¾÷AßAø " xfId="9"/>
    <cellStyle name="ÄÞ¸¶_L601CPT" xfId="1148"/>
    <cellStyle name="AutoFormat Options" xfId="1149"/>
    <cellStyle name="Bad 2" xfId="1150"/>
    <cellStyle name="Bad 2 2" xfId="1151"/>
    <cellStyle name="Bad 3" xfId="1152"/>
    <cellStyle name="Bad 4" xfId="1153"/>
    <cellStyle name="Bangchu" xfId="1154"/>
    <cellStyle name="Bình Thường_DS truong Mam non" xfId="1155"/>
    <cellStyle name="Body" xfId="1156"/>
    <cellStyle name="Body 2" xfId="1157"/>
    <cellStyle name="C?AØ_¿?¾÷CoE² " xfId="10"/>
    <cellStyle name="C~1" xfId="1158"/>
    <cellStyle name="C~1 2" xfId="1159"/>
    <cellStyle name="Ç¥ÁØ_      " xfId="1160"/>
    <cellStyle name="C￥AØ_¿μ¾÷CoE² " xfId="11"/>
    <cellStyle name="Ç¥ÁØ_±¸¹Ì´ëÃ¥" xfId="1161"/>
    <cellStyle name="C￥AØ_≫c¾÷ºIº° AN°e " xfId="1162"/>
    <cellStyle name="Ç¥ÁØ_ÿÿÿÿÿÿ_4_ÃÑÇÕ°è " xfId="1163"/>
    <cellStyle name="Ç§Î»·Ö¸ô[0]_Sheet1" xfId="1164"/>
    <cellStyle name="Ç§Î»·Ö¸ô_Sheet1" xfId="1165"/>
    <cellStyle name="Calc Currency (0)" xfId="1166"/>
    <cellStyle name="Calc Currency (0) 2" xfId="1167"/>
    <cellStyle name="Calc Currency (2)" xfId="1168"/>
    <cellStyle name="Calc Percent (0)" xfId="1169"/>
    <cellStyle name="Calc Percent (1)" xfId="1170"/>
    <cellStyle name="Calc Percent (2)" xfId="1171"/>
    <cellStyle name="Calc Percent (2) 2" xfId="1172"/>
    <cellStyle name="Calc Percent (2) 2 2" xfId="1173"/>
    <cellStyle name="Calc Units (0)" xfId="1174"/>
    <cellStyle name="Calc Units (1)" xfId="1175"/>
    <cellStyle name="Calc Units (2)" xfId="1176"/>
    <cellStyle name="Calculation 2" xfId="1177"/>
    <cellStyle name="Calculation 2 2" xfId="1178"/>
    <cellStyle name="Calculation 3" xfId="1179"/>
    <cellStyle name="Calculation 4" xfId="1180"/>
    <cellStyle name="category" xfId="1181"/>
    <cellStyle name="category 2" xfId="1182"/>
    <cellStyle name="CC1" xfId="1183"/>
    <cellStyle name="CC2" xfId="1184"/>
    <cellStyle name="Cerrency_Sheet2_XANGDAU" xfId="1185"/>
    <cellStyle name="cg" xfId="1186"/>
    <cellStyle name="Col Heads" xfId="1187"/>
    <cellStyle name="ColLevel_0" xfId="1188"/>
    <cellStyle name="Comma" xfId="12" builtinId="3"/>
    <cellStyle name="Comma  - Style1" xfId="1189"/>
    <cellStyle name="Comma  - Style1 2" xfId="1190"/>
    <cellStyle name="Comma  - Style2" xfId="1191"/>
    <cellStyle name="Comma  - Style2 2" xfId="1192"/>
    <cellStyle name="Comma  - Style3" xfId="1193"/>
    <cellStyle name="Comma  - Style3 2" xfId="1194"/>
    <cellStyle name="Comma  - Style4" xfId="1195"/>
    <cellStyle name="Comma  - Style4 2" xfId="1196"/>
    <cellStyle name="Comma  - Style5" xfId="1197"/>
    <cellStyle name="Comma  - Style5 2" xfId="1198"/>
    <cellStyle name="Comma  - Style6" xfId="1199"/>
    <cellStyle name="Comma  - Style6 2" xfId="1200"/>
    <cellStyle name="Comma  - Style7" xfId="1201"/>
    <cellStyle name="Comma  - Style7 2" xfId="1202"/>
    <cellStyle name="Comma  - Style8" xfId="1203"/>
    <cellStyle name="Comma  - Style8 2" xfId="1204"/>
    <cellStyle name="Comma [ ,]" xfId="1205"/>
    <cellStyle name="Comma [0] 12" xfId="1206"/>
    <cellStyle name="Comma [0] 2" xfId="1207"/>
    <cellStyle name="Comma [0] 2 2" xfId="1208"/>
    <cellStyle name="Comma [0] 2 2 2" xfId="8428"/>
    <cellStyle name="Comma [0] 2 3" xfId="1209"/>
    <cellStyle name="Comma [0] 2 4" xfId="8427"/>
    <cellStyle name="Comma [00]" xfId="1210"/>
    <cellStyle name="Comma 10" xfId="57"/>
    <cellStyle name="Comma 10 2" xfId="1211"/>
    <cellStyle name="Comma 10 2 2" xfId="1212"/>
    <cellStyle name="Comma 10 2 3" xfId="8416"/>
    <cellStyle name="Comma 10 3" xfId="1213"/>
    <cellStyle name="Comma 10 4" xfId="1214"/>
    <cellStyle name="Comma 10 5" xfId="8412"/>
    <cellStyle name="Comma 100" xfId="8316"/>
    <cellStyle name="Comma 100 2" xfId="8354"/>
    <cellStyle name="Comma 100 3" xfId="8429"/>
    <cellStyle name="Comma 101" xfId="8320"/>
    <cellStyle name="Comma 101 2" xfId="8355"/>
    <cellStyle name="Comma 102" xfId="8307"/>
    <cellStyle name="Comma 102 2" xfId="8356"/>
    <cellStyle name="Comma 103" xfId="8319"/>
    <cellStyle name="Comma 103 2" xfId="8357"/>
    <cellStyle name="Comma 104" xfId="8315"/>
    <cellStyle name="Comma 104 2" xfId="8358"/>
    <cellStyle name="Comma 105" xfId="8325"/>
    <cellStyle name="Comma 105 2" xfId="8359"/>
    <cellStyle name="Comma 105 2 2" xfId="8547"/>
    <cellStyle name="Comma 105 3" xfId="8539"/>
    <cellStyle name="Comma 106" xfId="8328"/>
    <cellStyle name="Comma 106 2" xfId="8360"/>
    <cellStyle name="Comma 106 2 2" xfId="8548"/>
    <cellStyle name="Comma 106 3" xfId="8542"/>
    <cellStyle name="Comma 107" xfId="8329"/>
    <cellStyle name="Comma 107 2" xfId="8361"/>
    <cellStyle name="Comma 107 2 2" xfId="8549"/>
    <cellStyle name="Comma 107 3" xfId="8543"/>
    <cellStyle name="Comma 108" xfId="8331"/>
    <cellStyle name="Comma 108 2" xfId="8362"/>
    <cellStyle name="Comma 108 2 2" xfId="8550"/>
    <cellStyle name="Comma 108 3" xfId="8545"/>
    <cellStyle name="Comma 109" xfId="8333"/>
    <cellStyle name="Comma 109 2" xfId="8363"/>
    <cellStyle name="Comma 11" xfId="58"/>
    <cellStyle name="Comma 11 2" xfId="1215"/>
    <cellStyle name="Comma 11 2 2" xfId="8431"/>
    <cellStyle name="Comma 11 3" xfId="8430"/>
    <cellStyle name="Comma 110" xfId="8338"/>
    <cellStyle name="Comma 110 2" xfId="8364"/>
    <cellStyle name="Comma 111" xfId="8339"/>
    <cellStyle name="Comma 111 2" xfId="8365"/>
    <cellStyle name="Comma 112" xfId="8335"/>
    <cellStyle name="Comma 112 2" xfId="8366"/>
    <cellStyle name="Comma 113" xfId="8334"/>
    <cellStyle name="Comma 113 2" xfId="8367"/>
    <cellStyle name="Comma 114" xfId="8337"/>
    <cellStyle name="Comma 114 2" xfId="8368"/>
    <cellStyle name="Comma 115" xfId="8336"/>
    <cellStyle name="Comma 115 2" xfId="8369"/>
    <cellStyle name="Comma 116" xfId="8415"/>
    <cellStyle name="Comma 116 2" xfId="8559"/>
    <cellStyle name="Comma 116 3" xfId="8563"/>
    <cellStyle name="Comma 116 4" xfId="8567"/>
    <cellStyle name="Comma 116 5" xfId="8587"/>
    <cellStyle name="Comma 116 6" xfId="8623"/>
    <cellStyle name="Comma 117" xfId="8424"/>
    <cellStyle name="Comma 118" xfId="8426"/>
    <cellStyle name="Comma 119" xfId="8514"/>
    <cellStyle name="Comma 12" xfId="1216"/>
    <cellStyle name="Comma 12 2" xfId="8432"/>
    <cellStyle name="Comma 120" xfId="8528"/>
    <cellStyle name="Comma 121" xfId="8515"/>
    <cellStyle name="Comma 122" xfId="8529"/>
    <cellStyle name="Comma 123" xfId="8521"/>
    <cellStyle name="Comma 124" xfId="8523"/>
    <cellStyle name="Comma 125" xfId="8566"/>
    <cellStyle name="Comma 126" xfId="8569"/>
    <cellStyle name="Comma 127" xfId="8571"/>
    <cellStyle name="Comma 128" xfId="8573"/>
    <cellStyle name="Comma 129" xfId="8575"/>
    <cellStyle name="Comma 13" xfId="1217"/>
    <cellStyle name="Comma 13 2" xfId="8433"/>
    <cellStyle name="Comma 130" xfId="8577"/>
    <cellStyle name="Comma 131" xfId="8579"/>
    <cellStyle name="Comma 132" xfId="8581"/>
    <cellStyle name="Comma 133" xfId="8584"/>
    <cellStyle name="Comma 14" xfId="1218"/>
    <cellStyle name="Comma 14 2" xfId="1219"/>
    <cellStyle name="Comma 14 2 2" xfId="8435"/>
    <cellStyle name="Comma 14 3" xfId="8436"/>
    <cellStyle name="Comma 14 3 2" xfId="8437"/>
    <cellStyle name="Comma 14 4" xfId="8434"/>
    <cellStyle name="Comma 15" xfId="1220"/>
    <cellStyle name="Comma 15 2" xfId="8439"/>
    <cellStyle name="Comma 15 3" xfId="8440"/>
    <cellStyle name="Comma 15 3 2" xfId="8441"/>
    <cellStyle name="Comma 15 4" xfId="8438"/>
    <cellStyle name="Comma 16" xfId="1221"/>
    <cellStyle name="Comma 16 2" xfId="8442"/>
    <cellStyle name="Comma 17" xfId="1222"/>
    <cellStyle name="Comma 17 2" xfId="8443"/>
    <cellStyle name="Comma 18" xfId="1223"/>
    <cellStyle name="Comma 18 2" xfId="1224"/>
    <cellStyle name="Comma 18 2 2" xfId="8445"/>
    <cellStyle name="Comma 18 3" xfId="8446"/>
    <cellStyle name="Comma 18 3 2" xfId="8447"/>
    <cellStyle name="Comma 18 4" xfId="8444"/>
    <cellStyle name="Comma 19" xfId="1225"/>
    <cellStyle name="Comma 19 2" xfId="8448"/>
    <cellStyle name="Comma 2" xfId="53"/>
    <cellStyle name="Comma 2 10" xfId="1226"/>
    <cellStyle name="Comma 2 2" xfId="1227"/>
    <cellStyle name="Comma 2 2 2" xfId="8341"/>
    <cellStyle name="Comma 2 2 3" xfId="8449"/>
    <cellStyle name="Comma 2 3" xfId="1228"/>
    <cellStyle name="Comma 2 3 2" xfId="1229"/>
    <cellStyle name="Comma 2 3 3" xfId="8417"/>
    <cellStyle name="Comma 2 32" xfId="1230"/>
    <cellStyle name="Comma 2_bao cao cua UBND tinh quy II - 2011" xfId="1231"/>
    <cellStyle name="Comma 20" xfId="1232"/>
    <cellStyle name="Comma 20 2" xfId="8450"/>
    <cellStyle name="Comma 21" xfId="1233"/>
    <cellStyle name="Comma 21 2" xfId="8423"/>
    <cellStyle name="Comma 22" xfId="1234"/>
    <cellStyle name="Comma 22 2" xfId="8452"/>
    <cellStyle name="Comma 22 3" xfId="8451"/>
    <cellStyle name="Comma 23" xfId="1235"/>
    <cellStyle name="Comma 23 2" xfId="8454"/>
    <cellStyle name="Comma 23 3" xfId="8453"/>
    <cellStyle name="Comma 24" xfId="1236"/>
    <cellStyle name="Comma 24 2" xfId="8455"/>
    <cellStyle name="Comma 25" xfId="1237"/>
    <cellStyle name="Comma 25 2" xfId="8456"/>
    <cellStyle name="Comma 26" xfId="1238"/>
    <cellStyle name="Comma 26 2" xfId="8458"/>
    <cellStyle name="Comma 26 3" xfId="8457"/>
    <cellStyle name="Comma 27" xfId="1239"/>
    <cellStyle name="Comma 27 2" xfId="8460"/>
    <cellStyle name="Comma 27 3" xfId="8459"/>
    <cellStyle name="Comma 28" xfId="1240"/>
    <cellStyle name="Comma 28 2" xfId="8462"/>
    <cellStyle name="Comma 28 3" xfId="8461"/>
    <cellStyle name="Comma 29" xfId="1241"/>
    <cellStyle name="Comma 29 2" xfId="8464"/>
    <cellStyle name="Comma 29 3" xfId="8463"/>
    <cellStyle name="Comma 3" xfId="60"/>
    <cellStyle name="Comma 3 2" xfId="1242"/>
    <cellStyle name="Comma 3 2 2" xfId="1243"/>
    <cellStyle name="Comma 3 2 3" xfId="8343"/>
    <cellStyle name="Comma 3 2 6" xfId="1244"/>
    <cellStyle name="Comma 3 3" xfId="1245"/>
    <cellStyle name="Comma 3 4" xfId="8340"/>
    <cellStyle name="Comma 3 4 2" xfId="8370"/>
    <cellStyle name="Comma 30" xfId="1246"/>
    <cellStyle name="Comma 30 2" xfId="8466"/>
    <cellStyle name="Comma 30 3" xfId="8465"/>
    <cellStyle name="Comma 31" xfId="1247"/>
    <cellStyle name="Comma 31 2" xfId="8468"/>
    <cellStyle name="Comma 31 3" xfId="8467"/>
    <cellStyle name="Comma 32" xfId="1248"/>
    <cellStyle name="Comma 32 2" xfId="8470"/>
    <cellStyle name="Comma 32 3" xfId="8469"/>
    <cellStyle name="Comma 33" xfId="1249"/>
    <cellStyle name="Comma 33 2" xfId="8471"/>
    <cellStyle name="Comma 34" xfId="1250"/>
    <cellStyle name="Comma 34 2" xfId="8473"/>
    <cellStyle name="Comma 34 3" xfId="8472"/>
    <cellStyle name="Comma 35" xfId="1251"/>
    <cellStyle name="Comma 35 2" xfId="8474"/>
    <cellStyle name="Comma 36" xfId="1252"/>
    <cellStyle name="Comma 36 2" xfId="8475"/>
    <cellStyle name="Comma 37" xfId="1253"/>
    <cellStyle name="Comma 37 2" xfId="8476"/>
    <cellStyle name="Comma 38" xfId="1254"/>
    <cellStyle name="Comma 38 2" xfId="8478"/>
    <cellStyle name="Comma 38 3" xfId="8477"/>
    <cellStyle name="Comma 39" xfId="1255"/>
    <cellStyle name="Comma 39 2" xfId="8479"/>
    <cellStyle name="Comma 4" xfId="66"/>
    <cellStyle name="Comma 4 2" xfId="1256"/>
    <cellStyle name="Comma 4 2 2" xfId="1257"/>
    <cellStyle name="Comma 4 3" xfId="1258"/>
    <cellStyle name="Comma 4 4" xfId="8371"/>
    <cellStyle name="Comma 4 4 2" xfId="8551"/>
    <cellStyle name="Comma 4 5" xfId="8410"/>
    <cellStyle name="Comma 4 6" xfId="8480"/>
    <cellStyle name="Comma 40" xfId="1259"/>
    <cellStyle name="Comma 40 2" xfId="8481"/>
    <cellStyle name="Comma 41" xfId="1260"/>
    <cellStyle name="Comma 41 2" xfId="8483"/>
    <cellStyle name="Comma 41 3" xfId="8482"/>
    <cellStyle name="Comma 42" xfId="1261"/>
    <cellStyle name="Comma 42 2" xfId="8485"/>
    <cellStyle name="Comma 42 3" xfId="8484"/>
    <cellStyle name="Comma 43" xfId="1262"/>
    <cellStyle name="Comma 43 2" xfId="8486"/>
    <cellStyle name="Comma 44" xfId="1263"/>
    <cellStyle name="Comma 44 2" xfId="8487"/>
    <cellStyle name="Comma 45" xfId="1264"/>
    <cellStyle name="Comma 45 2" xfId="8488"/>
    <cellStyle name="Comma 46" xfId="1265"/>
    <cellStyle name="Comma 47" xfId="1266"/>
    <cellStyle name="Comma 48" xfId="1267"/>
    <cellStyle name="Comma 49" xfId="1268"/>
    <cellStyle name="Comma 5" xfId="13"/>
    <cellStyle name="Comma 5 2" xfId="1269"/>
    <cellStyle name="Comma 5 2 2" xfId="1270"/>
    <cellStyle name="Comma 5 2 2 2" xfId="8490"/>
    <cellStyle name="Comma 5 2 3" xfId="8489"/>
    <cellStyle name="Comma 5 3" xfId="8491"/>
    <cellStyle name="Comma 50" xfId="1271"/>
    <cellStyle name="Comma 51" xfId="1272"/>
    <cellStyle name="Comma 52" xfId="1273"/>
    <cellStyle name="Comma 53" xfId="1274"/>
    <cellStyle name="Comma 54" xfId="1275"/>
    <cellStyle name="Comma 55" xfId="1276"/>
    <cellStyle name="Comma 56" xfId="1277"/>
    <cellStyle name="Comma 57" xfId="1278"/>
    <cellStyle name="Comma 58" xfId="1279"/>
    <cellStyle name="Comma 59" xfId="1280"/>
    <cellStyle name="Comma 6" xfId="1281"/>
    <cellStyle name="Comma 6 2" xfId="1282"/>
    <cellStyle name="Comma 6 3" xfId="1283"/>
    <cellStyle name="Comma 6 4" xfId="8492"/>
    <cellStyle name="Comma 60" xfId="1284"/>
    <cellStyle name="Comma 61" xfId="1285"/>
    <cellStyle name="Comma 61 2" xfId="8493"/>
    <cellStyle name="Comma 62" xfId="1286"/>
    <cellStyle name="Comma 63" xfId="1287"/>
    <cellStyle name="Comma 64" xfId="1288"/>
    <cellStyle name="Comma 65" xfId="1289"/>
    <cellStyle name="Comma 66" xfId="1290"/>
    <cellStyle name="Comma 67" xfId="1291"/>
    <cellStyle name="Comma 68" xfId="1292"/>
    <cellStyle name="Comma 69" xfId="1293"/>
    <cellStyle name="Comma 7" xfId="14"/>
    <cellStyle name="Comma 7 2" xfId="1294"/>
    <cellStyle name="Comma 7 2 2" xfId="1295"/>
    <cellStyle name="Comma 7 2 3" xfId="8495"/>
    <cellStyle name="Comma 7 3" xfId="1296"/>
    <cellStyle name="Comma 7 4" xfId="8494"/>
    <cellStyle name="Comma 70" xfId="1297"/>
    <cellStyle name="Comma 71" xfId="1298"/>
    <cellStyle name="Comma 72" xfId="1299"/>
    <cellStyle name="Comma 73" xfId="8294"/>
    <cellStyle name="Comma 73 2" xfId="8372"/>
    <cellStyle name="Comma 74" xfId="8305"/>
    <cellStyle name="Comma 74 2" xfId="8373"/>
    <cellStyle name="Comma 75" xfId="8293"/>
    <cellStyle name="Comma 75 2" xfId="8374"/>
    <cellStyle name="Comma 76" xfId="8301"/>
    <cellStyle name="Comma 76 2" xfId="8375"/>
    <cellStyle name="Comma 77" xfId="8311"/>
    <cellStyle name="Comma 77 2" xfId="8376"/>
    <cellStyle name="Comma 78" xfId="8300"/>
    <cellStyle name="Comma 78 2" xfId="8377"/>
    <cellStyle name="Comma 79" xfId="8310"/>
    <cellStyle name="Comma 79 2" xfId="8378"/>
    <cellStyle name="Comma 8" xfId="1300"/>
    <cellStyle name="Comma 8 2" xfId="1301"/>
    <cellStyle name="Comma 8 3" xfId="8496"/>
    <cellStyle name="Comma 80" xfId="8302"/>
    <cellStyle name="Comma 80 2" xfId="8379"/>
    <cellStyle name="Comma 81" xfId="8309"/>
    <cellStyle name="Comma 81 2" xfId="8380"/>
    <cellStyle name="Comma 82" xfId="8303"/>
    <cellStyle name="Comma 82 2" xfId="8381"/>
    <cellStyle name="Comma 83" xfId="8308"/>
    <cellStyle name="Comma 83 2" xfId="8382"/>
    <cellStyle name="Comma 84" xfId="8299"/>
    <cellStyle name="Comma 84 2" xfId="8383"/>
    <cellStyle name="Comma 85" xfId="8312"/>
    <cellStyle name="Comma 85 2" xfId="8384"/>
    <cellStyle name="Comma 86" xfId="8298"/>
    <cellStyle name="Comma 86 2" xfId="8385"/>
    <cellStyle name="Comma 87" xfId="8292"/>
    <cellStyle name="Comma 87 2" xfId="8386"/>
    <cellStyle name="Comma 88" xfId="8297"/>
    <cellStyle name="Comma 88 2" xfId="8387"/>
    <cellStyle name="Comma 89" xfId="8313"/>
    <cellStyle name="Comma 89 2" xfId="8388"/>
    <cellStyle name="Comma 9" xfId="1302"/>
    <cellStyle name="Comma 9 2" xfId="1303"/>
    <cellStyle name="Comma 9 3" xfId="1304"/>
    <cellStyle name="Comma 9 4" xfId="8497"/>
    <cellStyle name="Comma 90" xfId="8296"/>
    <cellStyle name="Comma 90 2" xfId="8389"/>
    <cellStyle name="Comma 91" xfId="8318"/>
    <cellStyle name="Comma 91 2" xfId="8390"/>
    <cellStyle name="Comma 92" xfId="8317"/>
    <cellStyle name="Comma 92 2" xfId="8391"/>
    <cellStyle name="Comma 93" xfId="8324"/>
    <cellStyle name="Comma 93 2" xfId="8392"/>
    <cellStyle name="Comma 94" xfId="8306"/>
    <cellStyle name="Comma 94 2" xfId="8393"/>
    <cellStyle name="Comma 95" xfId="8323"/>
    <cellStyle name="Comma 95 2" xfId="8394"/>
    <cellStyle name="Comma 96" xfId="8314"/>
    <cellStyle name="Comma 96 2" xfId="8395"/>
    <cellStyle name="Comma 97" xfId="8322"/>
    <cellStyle name="Comma 97 2" xfId="8396"/>
    <cellStyle name="Comma 98" xfId="8295"/>
    <cellStyle name="Comma 98 2" xfId="8397"/>
    <cellStyle name="Comma 99" xfId="8321"/>
    <cellStyle name="Comma 99 2" xfId="8398"/>
    <cellStyle name="comma zerodec" xfId="1305"/>
    <cellStyle name="comma zerodec 2" xfId="1306"/>
    <cellStyle name="Comma,0" xfId="1307"/>
    <cellStyle name="Comma,1" xfId="1308"/>
    <cellStyle name="Comma,2" xfId="1309"/>
    <cellStyle name="Comma0" xfId="15"/>
    <cellStyle name="Command" xfId="1310"/>
    <cellStyle name="cong" xfId="1311"/>
    <cellStyle name="Copied" xfId="1312"/>
    <cellStyle name="COST1" xfId="1313"/>
    <cellStyle name="Cࡵrrency_Sheet1_PRODUCTĠ" xfId="1314"/>
    <cellStyle name="CT1" xfId="1315"/>
    <cellStyle name="CT1 2" xfId="1316"/>
    <cellStyle name="CT2" xfId="1317"/>
    <cellStyle name="CT2 2" xfId="1318"/>
    <cellStyle name="CT4" xfId="1319"/>
    <cellStyle name="CT4 2" xfId="1320"/>
    <cellStyle name="CT5" xfId="1321"/>
    <cellStyle name="CT5 2" xfId="1322"/>
    <cellStyle name="ct7" xfId="1323"/>
    <cellStyle name="ct7 2" xfId="1324"/>
    <cellStyle name="ct8" xfId="1325"/>
    <cellStyle name="ct8 2" xfId="1326"/>
    <cellStyle name="cth1" xfId="1327"/>
    <cellStyle name="cth1 2" xfId="1328"/>
    <cellStyle name="Cthuc" xfId="1329"/>
    <cellStyle name="Cthuc1" xfId="1330"/>
    <cellStyle name="Currency [00]" xfId="1331"/>
    <cellStyle name="Currency,0" xfId="1332"/>
    <cellStyle name="Currency,2" xfId="1333"/>
    <cellStyle name="Currency0" xfId="16"/>
    <cellStyle name="Currency1" xfId="1334"/>
    <cellStyle name="Currency1 2" xfId="1335"/>
    <cellStyle name="chchuyen" xfId="1336"/>
    <cellStyle name="Check Cell 2" xfId="1337"/>
    <cellStyle name="Check Cell 2 2" xfId="1338"/>
    <cellStyle name="Check Cell 3" xfId="1339"/>
    <cellStyle name="Check Cell 4" xfId="1340"/>
    <cellStyle name="Chi phÝ kh¸c_Book1" xfId="1341"/>
    <cellStyle name="CHUONG" xfId="1342"/>
    <cellStyle name="d" xfId="1343"/>
    <cellStyle name="d%" xfId="1344"/>
    <cellStyle name="d% 2" xfId="1345"/>
    <cellStyle name="D1" xfId="1346"/>
    <cellStyle name="D1 2" xfId="1347"/>
    <cellStyle name="D1 2 2" xfId="1348"/>
    <cellStyle name="Dan" xfId="1349"/>
    <cellStyle name="Dan 2" xfId="1350"/>
    <cellStyle name="Date" xfId="17"/>
    <cellStyle name="Date Short" xfId="1351"/>
    <cellStyle name="Date Short 2" xfId="1352"/>
    <cellStyle name="Date Short 2 2" xfId="1353"/>
    <cellStyle name="Date_Báo cáo 2005 theo Văn phòng của A. Quang" xfId="1354"/>
    <cellStyle name="DAUDE" xfId="1355"/>
    <cellStyle name="dd-m" xfId="1356"/>
    <cellStyle name="dd-m 2" xfId="1357"/>
    <cellStyle name="dd-m 2 2" xfId="1358"/>
    <cellStyle name="dd-mm" xfId="1359"/>
    <cellStyle name="dd-mm 2" xfId="1360"/>
    <cellStyle name="dd-mm 2 2" xfId="1361"/>
    <cellStyle name="ddmmyy" xfId="1362"/>
    <cellStyle name="DELTA" xfId="1363"/>
    <cellStyle name="Dezimal [0]_35ERI8T2gbIEMixb4v26icuOo" xfId="1364"/>
    <cellStyle name="Dezimal_35ERI8T2gbIEMixb4v26icuOo" xfId="1365"/>
    <cellStyle name="Dg" xfId="1366"/>
    <cellStyle name="Dg 2" xfId="1367"/>
    <cellStyle name="Dgia" xfId="1368"/>
    <cellStyle name="Dollar (zero dec)" xfId="1369"/>
    <cellStyle name="Dollar (zero dec) 2" xfId="1370"/>
    <cellStyle name="Don gia" xfId="1371"/>
    <cellStyle name="Dziesi?tny [0]_Invoices2001Slovakia" xfId="1372"/>
    <cellStyle name="Dziesi?tny_Invoices2001Slovakia" xfId="1373"/>
    <cellStyle name="Dziesietny [0]_Invoices2001Slovakia" xfId="1374"/>
    <cellStyle name="Dziesiętny [0]_Invoices2001Slovakia" xfId="1375"/>
    <cellStyle name="Dziesietny [0]_Invoices2001Slovakia 2" xfId="1376"/>
    <cellStyle name="Dziesiętny [0]_Invoices2001Slovakia 2" xfId="1377"/>
    <cellStyle name="Dziesietny [0]_Invoices2001Slovakia 3" xfId="1378"/>
    <cellStyle name="Dziesiętny [0]_Invoices2001Slovakia 3" xfId="1379"/>
    <cellStyle name="Dziesietny [0]_Invoices2001Slovakia 4" xfId="1380"/>
    <cellStyle name="Dziesiętny [0]_Invoices2001Slovakia 4" xfId="1381"/>
    <cellStyle name="Dziesietny [0]_Invoices2001Slovakia_01_Nha so 1_Dien" xfId="1382"/>
    <cellStyle name="Dziesiętny [0]_Invoices2001Slovakia_01_Nha so 1_Dien" xfId="1383"/>
    <cellStyle name="Dziesietny [0]_Invoices2001Slovakia_01_Nha so 1_Dien 2" xfId="1384"/>
    <cellStyle name="Dziesiętny [0]_Invoices2001Slovakia_01_Nha so 1_Dien 2" xfId="1385"/>
    <cellStyle name="Dziesietny [0]_Invoices2001Slovakia_01_Nha so 1_Dien 3" xfId="1386"/>
    <cellStyle name="Dziesiętny [0]_Invoices2001Slovakia_01_Nha so 1_Dien 3" xfId="1387"/>
    <cellStyle name="Dziesietny [0]_Invoices2001Slovakia_01_Nha so 1_Dien 4" xfId="1388"/>
    <cellStyle name="Dziesiętny [0]_Invoices2001Slovakia_01_Nha so 1_Dien 4" xfId="1389"/>
    <cellStyle name="Dziesietny [0]_Invoices2001Slovakia_01_Nha so 1_Dien_bieu ke hoach dau thau" xfId="1390"/>
    <cellStyle name="Dziesiętny [0]_Invoices2001Slovakia_01_Nha so 1_Dien_bieu ke hoach dau thau" xfId="1391"/>
    <cellStyle name="Dziesietny [0]_Invoices2001Slovakia_01_Nha so 1_Dien_bieu ke hoach dau thau 2" xfId="1392"/>
    <cellStyle name="Dziesiętny [0]_Invoices2001Slovakia_01_Nha so 1_Dien_bieu ke hoach dau thau 2" xfId="1393"/>
    <cellStyle name="Dziesietny [0]_Invoices2001Slovakia_01_Nha so 1_Dien_bieu ke hoach dau thau 2 2" xfId="1394"/>
    <cellStyle name="Dziesiętny [0]_Invoices2001Slovakia_01_Nha so 1_Dien_bieu ke hoach dau thau 2 2" xfId="1395"/>
    <cellStyle name="Dziesietny [0]_Invoices2001Slovakia_01_Nha so 1_Dien_bieu ke hoach dau thau 3" xfId="1396"/>
    <cellStyle name="Dziesiętny [0]_Invoices2001Slovakia_01_Nha so 1_Dien_bieu ke hoach dau thau 3" xfId="1397"/>
    <cellStyle name="Dziesietny [0]_Invoices2001Slovakia_01_Nha so 1_Dien_bieu ke hoach dau thau 3 2" xfId="1398"/>
    <cellStyle name="Dziesiętny [0]_Invoices2001Slovakia_01_Nha so 1_Dien_bieu ke hoach dau thau 3 2" xfId="1399"/>
    <cellStyle name="Dziesietny [0]_Invoices2001Slovakia_01_Nha so 1_Dien_bieu ke hoach dau thau 4" xfId="1400"/>
    <cellStyle name="Dziesiętny [0]_Invoices2001Slovakia_01_Nha so 1_Dien_bieu ke hoach dau thau 4" xfId="1401"/>
    <cellStyle name="Dziesietny [0]_Invoices2001Slovakia_01_Nha so 1_Dien_bieu ke hoach dau thau truong mam non SKH" xfId="1402"/>
    <cellStyle name="Dziesiętny [0]_Invoices2001Slovakia_01_Nha so 1_Dien_bieu ke hoach dau thau truong mam non SKH" xfId="1403"/>
    <cellStyle name="Dziesietny [0]_Invoices2001Slovakia_01_Nha so 1_Dien_bieu ke hoach dau thau truong mam non SKH 2" xfId="1404"/>
    <cellStyle name="Dziesiętny [0]_Invoices2001Slovakia_01_Nha so 1_Dien_bieu ke hoach dau thau truong mam non SKH 2" xfId="1405"/>
    <cellStyle name="Dziesietny [0]_Invoices2001Slovakia_01_Nha so 1_Dien_bieu ke hoach dau thau truong mam non SKH 2 2" xfId="1406"/>
    <cellStyle name="Dziesiętny [0]_Invoices2001Slovakia_01_Nha so 1_Dien_bieu ke hoach dau thau truong mam non SKH 2 2" xfId="1407"/>
    <cellStyle name="Dziesietny [0]_Invoices2001Slovakia_01_Nha so 1_Dien_bieu ke hoach dau thau truong mam non SKH 3" xfId="1408"/>
    <cellStyle name="Dziesiętny [0]_Invoices2001Slovakia_01_Nha so 1_Dien_bieu ke hoach dau thau truong mam non SKH 3" xfId="1409"/>
    <cellStyle name="Dziesietny [0]_Invoices2001Slovakia_01_Nha so 1_Dien_bieu ke hoach dau thau truong mam non SKH 3 2" xfId="1410"/>
    <cellStyle name="Dziesiętny [0]_Invoices2001Slovakia_01_Nha so 1_Dien_bieu ke hoach dau thau truong mam non SKH 3 2" xfId="1411"/>
    <cellStyle name="Dziesietny [0]_Invoices2001Slovakia_01_Nha so 1_Dien_bieu ke hoach dau thau truong mam non SKH 4" xfId="1412"/>
    <cellStyle name="Dziesiętny [0]_Invoices2001Slovakia_01_Nha so 1_Dien_bieu ke hoach dau thau truong mam non SKH 4" xfId="1413"/>
    <cellStyle name="Dziesietny [0]_Invoices2001Slovakia_01_Nha so 1_Dien_bieu tong hop lai kh von 2011 gui phong TH-KTDN" xfId="1414"/>
    <cellStyle name="Dziesiętny [0]_Invoices2001Slovakia_01_Nha so 1_Dien_bieu tong hop lai kh von 2011 gui phong TH-KTDN" xfId="1415"/>
    <cellStyle name="Dziesietny [0]_Invoices2001Slovakia_01_Nha so 1_Dien_bieu tong hop lai kh von 2011 gui phong TH-KTDN 2" xfId="1416"/>
    <cellStyle name="Dziesiętny [0]_Invoices2001Slovakia_01_Nha so 1_Dien_bieu tong hop lai kh von 2011 gui phong TH-KTDN 2" xfId="1417"/>
    <cellStyle name="Dziesietny [0]_Invoices2001Slovakia_01_Nha so 1_Dien_bieu tong hop lai kh von 2011 gui phong TH-KTDN 2 2" xfId="1418"/>
    <cellStyle name="Dziesiętny [0]_Invoices2001Slovakia_01_Nha so 1_Dien_bieu tong hop lai kh von 2011 gui phong TH-KTDN 2 2" xfId="1419"/>
    <cellStyle name="Dziesietny [0]_Invoices2001Slovakia_01_Nha so 1_Dien_bieu tong hop lai kh von 2011 gui phong TH-KTDN 3" xfId="1420"/>
    <cellStyle name="Dziesiętny [0]_Invoices2001Slovakia_01_Nha so 1_Dien_bieu tong hop lai kh von 2011 gui phong TH-KTDN 3" xfId="1421"/>
    <cellStyle name="Dziesietny [0]_Invoices2001Slovakia_01_Nha so 1_Dien_bieu tong hop lai kh von 2011 gui phong TH-KTDN 3 2" xfId="1422"/>
    <cellStyle name="Dziesiętny [0]_Invoices2001Slovakia_01_Nha so 1_Dien_bieu tong hop lai kh von 2011 gui phong TH-KTDN 3 2" xfId="1423"/>
    <cellStyle name="Dziesietny [0]_Invoices2001Slovakia_01_Nha so 1_Dien_bieu tong hop lai kh von 2011 gui phong TH-KTDN_BIEU KE HOACH  2015 (KTN 6.11 sua)" xfId="1424"/>
    <cellStyle name="Dziesiętny [0]_Invoices2001Slovakia_01_Nha so 1_Dien_bieu tong hop lai kh von 2011 gui phong TH-KTDN_BIEU KE HOACH  2015 (KTN 6.11 sua)" xfId="1425"/>
    <cellStyle name="Dziesietny [0]_Invoices2001Slovakia_01_Nha so 1_Dien_Book1" xfId="1426"/>
    <cellStyle name="Dziesiętny [0]_Invoices2001Slovakia_01_Nha so 1_Dien_Book1" xfId="1427"/>
    <cellStyle name="Dziesietny [0]_Invoices2001Slovakia_01_Nha so 1_Dien_Book1 2" xfId="1428"/>
    <cellStyle name="Dziesiętny [0]_Invoices2001Slovakia_01_Nha so 1_Dien_Book1 2" xfId="1429"/>
    <cellStyle name="Dziesietny [0]_Invoices2001Slovakia_01_Nha so 1_Dien_Book1 2 2" xfId="1430"/>
    <cellStyle name="Dziesiętny [0]_Invoices2001Slovakia_01_Nha so 1_Dien_Book1 2 2" xfId="1431"/>
    <cellStyle name="Dziesietny [0]_Invoices2001Slovakia_01_Nha so 1_Dien_Book1 3" xfId="1432"/>
    <cellStyle name="Dziesiętny [0]_Invoices2001Slovakia_01_Nha so 1_Dien_Book1 3" xfId="1433"/>
    <cellStyle name="Dziesietny [0]_Invoices2001Slovakia_01_Nha so 1_Dien_Book1 3 2" xfId="1434"/>
    <cellStyle name="Dziesiętny [0]_Invoices2001Slovakia_01_Nha so 1_Dien_Book1 3 2" xfId="1435"/>
    <cellStyle name="Dziesietny [0]_Invoices2001Slovakia_01_Nha so 1_Dien_Book1 4" xfId="1436"/>
    <cellStyle name="Dziesiętny [0]_Invoices2001Slovakia_01_Nha so 1_Dien_Book1 4" xfId="1437"/>
    <cellStyle name="Dziesietny [0]_Invoices2001Slovakia_01_Nha so 1_Dien_Book1_Ke hoach 2010 (theo doi 11-8-2010)" xfId="1438"/>
    <cellStyle name="Dziesiętny [0]_Invoices2001Slovakia_01_Nha so 1_Dien_Book1_Ke hoach 2010 (theo doi 11-8-2010)" xfId="1439"/>
    <cellStyle name="Dziesietny [0]_Invoices2001Slovakia_01_Nha so 1_Dien_Book1_Ke hoach 2010 (theo doi 11-8-2010) 2" xfId="1440"/>
    <cellStyle name="Dziesiętny [0]_Invoices2001Slovakia_01_Nha so 1_Dien_Book1_Ke hoach 2010 (theo doi 11-8-2010) 2" xfId="1441"/>
    <cellStyle name="Dziesietny [0]_Invoices2001Slovakia_01_Nha so 1_Dien_Book1_Ke hoach 2010 (theo doi 11-8-2010) 2 2" xfId="1442"/>
    <cellStyle name="Dziesiętny [0]_Invoices2001Slovakia_01_Nha so 1_Dien_Book1_Ke hoach 2010 (theo doi 11-8-2010) 2 2" xfId="1443"/>
    <cellStyle name="Dziesietny [0]_Invoices2001Slovakia_01_Nha so 1_Dien_Book1_Ke hoach 2010 (theo doi 11-8-2010) 3" xfId="1444"/>
    <cellStyle name="Dziesiętny [0]_Invoices2001Slovakia_01_Nha so 1_Dien_Book1_Ke hoach 2010 (theo doi 11-8-2010) 3" xfId="1445"/>
    <cellStyle name="Dziesietny [0]_Invoices2001Slovakia_01_Nha so 1_Dien_Book1_Ke hoach 2010 (theo doi 11-8-2010) 3 2" xfId="1446"/>
    <cellStyle name="Dziesiętny [0]_Invoices2001Slovakia_01_Nha so 1_Dien_Book1_Ke hoach 2010 (theo doi 11-8-2010) 3 2" xfId="1447"/>
    <cellStyle name="Dziesietny [0]_Invoices2001Slovakia_01_Nha so 1_Dien_Book1_Ke hoach 2010 (theo doi 11-8-2010)_BIEU KE HOACH  2015 (KTN 6.11 sua)" xfId="1448"/>
    <cellStyle name="Dziesiętny [0]_Invoices2001Slovakia_01_Nha so 1_Dien_Book1_Ke hoach 2010 (theo doi 11-8-2010)_BIEU KE HOACH  2015 (KTN 6.11 sua)" xfId="1449"/>
    <cellStyle name="Dziesietny [0]_Invoices2001Slovakia_01_Nha so 1_Dien_Book1_ke hoach dau thau 30-6-2010" xfId="1450"/>
    <cellStyle name="Dziesiętny [0]_Invoices2001Slovakia_01_Nha so 1_Dien_Book1_ke hoach dau thau 30-6-2010" xfId="1451"/>
    <cellStyle name="Dziesietny [0]_Invoices2001Slovakia_01_Nha so 1_Dien_Book1_ke hoach dau thau 30-6-2010 2" xfId="1452"/>
    <cellStyle name="Dziesiętny [0]_Invoices2001Slovakia_01_Nha so 1_Dien_Book1_ke hoach dau thau 30-6-2010 2" xfId="1453"/>
    <cellStyle name="Dziesietny [0]_Invoices2001Slovakia_01_Nha so 1_Dien_Book1_ke hoach dau thau 30-6-2010 2 2" xfId="1454"/>
    <cellStyle name="Dziesiętny [0]_Invoices2001Slovakia_01_Nha so 1_Dien_Book1_ke hoach dau thau 30-6-2010 2 2" xfId="1455"/>
    <cellStyle name="Dziesietny [0]_Invoices2001Slovakia_01_Nha so 1_Dien_Book1_ke hoach dau thau 30-6-2010 3" xfId="1456"/>
    <cellStyle name="Dziesiętny [0]_Invoices2001Slovakia_01_Nha so 1_Dien_Book1_ke hoach dau thau 30-6-2010 3" xfId="1457"/>
    <cellStyle name="Dziesietny [0]_Invoices2001Slovakia_01_Nha so 1_Dien_Book1_ke hoach dau thau 30-6-2010 3 2" xfId="1458"/>
    <cellStyle name="Dziesiętny [0]_Invoices2001Slovakia_01_Nha so 1_Dien_Book1_ke hoach dau thau 30-6-2010 3 2" xfId="1459"/>
    <cellStyle name="Dziesietny [0]_Invoices2001Slovakia_01_Nha so 1_Dien_Book1_ke hoach dau thau 30-6-2010_BIEU KE HOACH  2015 (KTN 6.11 sua)" xfId="1460"/>
    <cellStyle name="Dziesiętny [0]_Invoices2001Slovakia_01_Nha so 1_Dien_Book1_ke hoach dau thau 30-6-2010_BIEU KE HOACH  2015 (KTN 6.11 sua)" xfId="1461"/>
    <cellStyle name="Dziesietny [0]_Invoices2001Slovakia_01_Nha so 1_Dien_Copy of KH PHAN BO VON ĐỐI ỨNG NAM 2011 (30 TY phuong án gop WB)" xfId="1462"/>
    <cellStyle name="Dziesiętny [0]_Invoices2001Slovakia_01_Nha so 1_Dien_Copy of KH PHAN BO VON ĐỐI ỨNG NAM 2011 (30 TY phuong án gop WB)" xfId="1463"/>
    <cellStyle name="Dziesietny [0]_Invoices2001Slovakia_01_Nha so 1_Dien_Copy of KH PHAN BO VON ĐỐI ỨNG NAM 2011 (30 TY phuong án gop WB) 2" xfId="1464"/>
    <cellStyle name="Dziesiętny [0]_Invoices2001Slovakia_01_Nha so 1_Dien_Copy of KH PHAN BO VON ĐỐI ỨNG NAM 2011 (30 TY phuong án gop WB) 2" xfId="1465"/>
    <cellStyle name="Dziesietny [0]_Invoices2001Slovakia_01_Nha so 1_Dien_Copy of KH PHAN BO VON ĐỐI ỨNG NAM 2011 (30 TY phuong án gop WB) 2 2" xfId="1466"/>
    <cellStyle name="Dziesiętny [0]_Invoices2001Slovakia_01_Nha so 1_Dien_Copy of KH PHAN BO VON ĐỐI ỨNG NAM 2011 (30 TY phuong án gop WB) 2 2" xfId="1467"/>
    <cellStyle name="Dziesietny [0]_Invoices2001Slovakia_01_Nha so 1_Dien_Copy of KH PHAN BO VON ĐỐI ỨNG NAM 2011 (30 TY phuong án gop WB) 3" xfId="1468"/>
    <cellStyle name="Dziesiętny [0]_Invoices2001Slovakia_01_Nha so 1_Dien_Copy of KH PHAN BO VON ĐỐI ỨNG NAM 2011 (30 TY phuong án gop WB) 3" xfId="1469"/>
    <cellStyle name="Dziesietny [0]_Invoices2001Slovakia_01_Nha so 1_Dien_Copy of KH PHAN BO VON ĐỐI ỨNG NAM 2011 (30 TY phuong án gop WB) 3 2" xfId="1470"/>
    <cellStyle name="Dziesiętny [0]_Invoices2001Slovakia_01_Nha so 1_Dien_Copy of KH PHAN BO VON ĐỐI ỨNG NAM 2011 (30 TY phuong án gop WB) 3 2" xfId="1471"/>
    <cellStyle name="Dziesietny [0]_Invoices2001Slovakia_01_Nha so 1_Dien_Copy of KH PHAN BO VON ĐỐI ỨNG NAM 2011 (30 TY phuong án gop WB)_BIEU KE HOACH  2015 (KTN 6.11 sua)" xfId="1472"/>
    <cellStyle name="Dziesiętny [0]_Invoices2001Slovakia_01_Nha so 1_Dien_Copy of KH PHAN BO VON ĐỐI ỨNG NAM 2011 (30 TY phuong án gop WB)_BIEU KE HOACH  2015 (KTN 6.11 sua)" xfId="1473"/>
    <cellStyle name="Dziesietny [0]_Invoices2001Slovakia_01_Nha so 1_Dien_DTTD chieng chan Tham lai 29-9-2009" xfId="1474"/>
    <cellStyle name="Dziesiętny [0]_Invoices2001Slovakia_01_Nha so 1_Dien_DTTD chieng chan Tham lai 29-9-2009" xfId="1475"/>
    <cellStyle name="Dziesietny [0]_Invoices2001Slovakia_01_Nha so 1_Dien_DTTD chieng chan Tham lai 29-9-2009 2" xfId="1476"/>
    <cellStyle name="Dziesiętny [0]_Invoices2001Slovakia_01_Nha so 1_Dien_DTTD chieng chan Tham lai 29-9-2009 2" xfId="1477"/>
    <cellStyle name="Dziesietny [0]_Invoices2001Slovakia_01_Nha so 1_Dien_DTTD chieng chan Tham lai 29-9-2009 2 2" xfId="1478"/>
    <cellStyle name="Dziesiętny [0]_Invoices2001Slovakia_01_Nha so 1_Dien_DTTD chieng chan Tham lai 29-9-2009 2 2" xfId="1479"/>
    <cellStyle name="Dziesietny [0]_Invoices2001Slovakia_01_Nha so 1_Dien_DTTD chieng chan Tham lai 29-9-2009 3" xfId="1480"/>
    <cellStyle name="Dziesiętny [0]_Invoices2001Slovakia_01_Nha so 1_Dien_DTTD chieng chan Tham lai 29-9-2009 3" xfId="1481"/>
    <cellStyle name="Dziesietny [0]_Invoices2001Slovakia_01_Nha so 1_Dien_DTTD chieng chan Tham lai 29-9-2009 3 2" xfId="1482"/>
    <cellStyle name="Dziesiętny [0]_Invoices2001Slovakia_01_Nha so 1_Dien_DTTD chieng chan Tham lai 29-9-2009 3 2" xfId="1483"/>
    <cellStyle name="Dziesietny [0]_Invoices2001Slovakia_01_Nha so 1_Dien_DTTD chieng chan Tham lai 29-9-2009_BIEU KE HOACH  2015 (KTN 6.11 sua)" xfId="1484"/>
    <cellStyle name="Dziesiętny [0]_Invoices2001Slovakia_01_Nha so 1_Dien_DTTD chieng chan Tham lai 29-9-2009_BIEU KE HOACH  2015 (KTN 6.11 sua)" xfId="1485"/>
    <cellStyle name="Dziesietny [0]_Invoices2001Slovakia_01_Nha so 1_Dien_Du toan nuoc San Thang (GD2)" xfId="1486"/>
    <cellStyle name="Dziesiętny [0]_Invoices2001Slovakia_01_Nha so 1_Dien_Du toan nuoc San Thang (GD2)" xfId="1487"/>
    <cellStyle name="Dziesietny [0]_Invoices2001Slovakia_01_Nha so 1_Dien_Du toan nuoc San Thang (GD2) 2" xfId="1488"/>
    <cellStyle name="Dziesiętny [0]_Invoices2001Slovakia_01_Nha so 1_Dien_Du toan nuoc San Thang (GD2) 2" xfId="1489"/>
    <cellStyle name="Dziesietny [0]_Invoices2001Slovakia_01_Nha so 1_Dien_Du toan nuoc San Thang (GD2) 2 2" xfId="1490"/>
    <cellStyle name="Dziesiętny [0]_Invoices2001Slovakia_01_Nha so 1_Dien_Du toan nuoc San Thang (GD2) 2 2" xfId="1491"/>
    <cellStyle name="Dziesietny [0]_Invoices2001Slovakia_01_Nha so 1_Dien_Du toan nuoc San Thang (GD2) 3" xfId="1492"/>
    <cellStyle name="Dziesiętny [0]_Invoices2001Slovakia_01_Nha so 1_Dien_Du toan nuoc San Thang (GD2) 3" xfId="1493"/>
    <cellStyle name="Dziesietny [0]_Invoices2001Slovakia_01_Nha so 1_Dien_Du toan nuoc San Thang (GD2) 3 2" xfId="1494"/>
    <cellStyle name="Dziesiętny [0]_Invoices2001Slovakia_01_Nha so 1_Dien_Du toan nuoc San Thang (GD2) 3 2" xfId="1495"/>
    <cellStyle name="Dziesietny [0]_Invoices2001Slovakia_01_Nha so 1_Dien_Du toan nuoc San Thang (GD2) 4" xfId="1496"/>
    <cellStyle name="Dziesiętny [0]_Invoices2001Slovakia_01_Nha so 1_Dien_Du toan nuoc San Thang (GD2) 4" xfId="1497"/>
    <cellStyle name="Dziesietny [0]_Invoices2001Slovakia_01_Nha so 1_Dien_Ke hoach 2010 (theo doi 11-8-2010)" xfId="1498"/>
    <cellStyle name="Dziesiętny [0]_Invoices2001Slovakia_01_Nha so 1_Dien_Ke hoach 2010 (theo doi 11-8-2010)" xfId="1499"/>
    <cellStyle name="Dziesietny [0]_Invoices2001Slovakia_01_Nha so 1_Dien_Ke hoach 2010 (theo doi 11-8-2010) 2" xfId="1500"/>
    <cellStyle name="Dziesiętny [0]_Invoices2001Slovakia_01_Nha so 1_Dien_Ke hoach 2010 (theo doi 11-8-2010) 2" xfId="1501"/>
    <cellStyle name="Dziesietny [0]_Invoices2001Slovakia_01_Nha so 1_Dien_Ke hoach 2010 (theo doi 11-8-2010) 2 2" xfId="1502"/>
    <cellStyle name="Dziesiętny [0]_Invoices2001Slovakia_01_Nha so 1_Dien_Ke hoach 2010 (theo doi 11-8-2010) 2 2" xfId="1503"/>
    <cellStyle name="Dziesietny [0]_Invoices2001Slovakia_01_Nha so 1_Dien_Ke hoach 2010 (theo doi 11-8-2010) 3" xfId="1504"/>
    <cellStyle name="Dziesiętny [0]_Invoices2001Slovakia_01_Nha so 1_Dien_Ke hoach 2010 (theo doi 11-8-2010) 3" xfId="1505"/>
    <cellStyle name="Dziesietny [0]_Invoices2001Slovakia_01_Nha so 1_Dien_Ke hoach 2010 (theo doi 11-8-2010) 3 2" xfId="1506"/>
    <cellStyle name="Dziesiętny [0]_Invoices2001Slovakia_01_Nha so 1_Dien_Ke hoach 2010 (theo doi 11-8-2010) 3 2" xfId="1507"/>
    <cellStyle name="Dziesietny [0]_Invoices2001Slovakia_01_Nha so 1_Dien_Ke hoach 2010 (theo doi 11-8-2010) 4" xfId="1508"/>
    <cellStyle name="Dziesiętny [0]_Invoices2001Slovakia_01_Nha so 1_Dien_Ke hoach 2010 (theo doi 11-8-2010) 4" xfId="1509"/>
    <cellStyle name="Dziesietny [0]_Invoices2001Slovakia_01_Nha so 1_Dien_ke hoach dau thau 30-6-2010" xfId="1510"/>
    <cellStyle name="Dziesiętny [0]_Invoices2001Slovakia_01_Nha so 1_Dien_ke hoach dau thau 30-6-2010" xfId="1511"/>
    <cellStyle name="Dziesietny [0]_Invoices2001Slovakia_01_Nha so 1_Dien_ke hoach dau thau 30-6-2010 2" xfId="1512"/>
    <cellStyle name="Dziesiętny [0]_Invoices2001Slovakia_01_Nha so 1_Dien_ke hoach dau thau 30-6-2010 2" xfId="1513"/>
    <cellStyle name="Dziesietny [0]_Invoices2001Slovakia_01_Nha so 1_Dien_ke hoach dau thau 30-6-2010 2 2" xfId="1514"/>
    <cellStyle name="Dziesiętny [0]_Invoices2001Slovakia_01_Nha so 1_Dien_ke hoach dau thau 30-6-2010 2 2" xfId="1515"/>
    <cellStyle name="Dziesietny [0]_Invoices2001Slovakia_01_Nha so 1_Dien_ke hoach dau thau 30-6-2010 3" xfId="1516"/>
    <cellStyle name="Dziesiętny [0]_Invoices2001Slovakia_01_Nha so 1_Dien_ke hoach dau thau 30-6-2010 3" xfId="1517"/>
    <cellStyle name="Dziesietny [0]_Invoices2001Slovakia_01_Nha so 1_Dien_ke hoach dau thau 30-6-2010 3 2" xfId="1518"/>
    <cellStyle name="Dziesiętny [0]_Invoices2001Slovakia_01_Nha so 1_Dien_ke hoach dau thau 30-6-2010 3 2" xfId="1519"/>
    <cellStyle name="Dziesietny [0]_Invoices2001Slovakia_01_Nha so 1_Dien_ke hoach dau thau 30-6-2010 4" xfId="1520"/>
    <cellStyle name="Dziesiętny [0]_Invoices2001Slovakia_01_Nha so 1_Dien_ke hoach dau thau 30-6-2010 4" xfId="1521"/>
    <cellStyle name="Dziesietny [0]_Invoices2001Slovakia_01_Nha so 1_Dien_KH Von 2012 gui BKH 1" xfId="1522"/>
    <cellStyle name="Dziesiętny [0]_Invoices2001Slovakia_01_Nha so 1_Dien_KH Von 2012 gui BKH 1" xfId="1523"/>
    <cellStyle name="Dziesietny [0]_Invoices2001Slovakia_01_Nha so 1_Dien_KH Von 2012 gui BKH 1 2" xfId="1524"/>
    <cellStyle name="Dziesiętny [0]_Invoices2001Slovakia_01_Nha so 1_Dien_KH Von 2012 gui BKH 1 2" xfId="1525"/>
    <cellStyle name="Dziesietny [0]_Invoices2001Slovakia_01_Nha so 1_Dien_KH Von 2012 gui BKH 1 2 2" xfId="1526"/>
    <cellStyle name="Dziesiętny [0]_Invoices2001Slovakia_01_Nha so 1_Dien_KH Von 2012 gui BKH 1 2 2" xfId="1527"/>
    <cellStyle name="Dziesietny [0]_Invoices2001Slovakia_01_Nha so 1_Dien_KH Von 2012 gui BKH 1 3" xfId="1528"/>
    <cellStyle name="Dziesiętny [0]_Invoices2001Slovakia_01_Nha so 1_Dien_KH Von 2012 gui BKH 1 3" xfId="1529"/>
    <cellStyle name="Dziesietny [0]_Invoices2001Slovakia_01_Nha so 1_Dien_KH Von 2012 gui BKH 1 3 2" xfId="1530"/>
    <cellStyle name="Dziesiętny [0]_Invoices2001Slovakia_01_Nha so 1_Dien_KH Von 2012 gui BKH 1 3 2" xfId="1531"/>
    <cellStyle name="Dziesietny [0]_Invoices2001Slovakia_01_Nha so 1_Dien_KH Von 2012 gui BKH 1_BIEU KE HOACH  2015 (KTN 6.11 sua)" xfId="1532"/>
    <cellStyle name="Dziesiętny [0]_Invoices2001Slovakia_01_Nha so 1_Dien_KH Von 2012 gui BKH 1_BIEU KE HOACH  2015 (KTN 6.11 sua)" xfId="1533"/>
    <cellStyle name="Dziesietny [0]_Invoices2001Slovakia_01_Nha so 1_Dien_QD ke hoach dau thau" xfId="1534"/>
    <cellStyle name="Dziesiętny [0]_Invoices2001Slovakia_01_Nha so 1_Dien_QD ke hoach dau thau" xfId="1535"/>
    <cellStyle name="Dziesietny [0]_Invoices2001Slovakia_01_Nha so 1_Dien_QD ke hoach dau thau 2" xfId="1536"/>
    <cellStyle name="Dziesiętny [0]_Invoices2001Slovakia_01_Nha so 1_Dien_QD ke hoach dau thau 2" xfId="1537"/>
    <cellStyle name="Dziesietny [0]_Invoices2001Slovakia_01_Nha so 1_Dien_QD ke hoach dau thau 2 2" xfId="1538"/>
    <cellStyle name="Dziesiętny [0]_Invoices2001Slovakia_01_Nha so 1_Dien_QD ke hoach dau thau 2 2" xfId="1539"/>
    <cellStyle name="Dziesietny [0]_Invoices2001Slovakia_01_Nha so 1_Dien_QD ke hoach dau thau 3" xfId="1540"/>
    <cellStyle name="Dziesiętny [0]_Invoices2001Slovakia_01_Nha so 1_Dien_QD ke hoach dau thau 3" xfId="1541"/>
    <cellStyle name="Dziesietny [0]_Invoices2001Slovakia_01_Nha so 1_Dien_QD ke hoach dau thau 3 2" xfId="1542"/>
    <cellStyle name="Dziesiętny [0]_Invoices2001Slovakia_01_Nha so 1_Dien_QD ke hoach dau thau 3 2" xfId="1543"/>
    <cellStyle name="Dziesietny [0]_Invoices2001Slovakia_01_Nha so 1_Dien_QD ke hoach dau thau 4" xfId="1544"/>
    <cellStyle name="Dziesiętny [0]_Invoices2001Slovakia_01_Nha so 1_Dien_QD ke hoach dau thau 4" xfId="1545"/>
    <cellStyle name="Dziesietny [0]_Invoices2001Slovakia_01_Nha so 1_Dien_tinh toan hoang ha" xfId="1546"/>
    <cellStyle name="Dziesiętny [0]_Invoices2001Slovakia_01_Nha so 1_Dien_tinh toan hoang ha" xfId="1547"/>
    <cellStyle name="Dziesietny [0]_Invoices2001Slovakia_01_Nha so 1_Dien_tinh toan hoang ha 2" xfId="1548"/>
    <cellStyle name="Dziesiętny [0]_Invoices2001Slovakia_01_Nha so 1_Dien_tinh toan hoang ha 2" xfId="1549"/>
    <cellStyle name="Dziesietny [0]_Invoices2001Slovakia_01_Nha so 1_Dien_tinh toan hoang ha 2 2" xfId="1550"/>
    <cellStyle name="Dziesiętny [0]_Invoices2001Slovakia_01_Nha so 1_Dien_tinh toan hoang ha 2 2" xfId="1551"/>
    <cellStyle name="Dziesietny [0]_Invoices2001Slovakia_01_Nha so 1_Dien_tinh toan hoang ha 3" xfId="1552"/>
    <cellStyle name="Dziesiętny [0]_Invoices2001Slovakia_01_Nha so 1_Dien_tinh toan hoang ha 3" xfId="1553"/>
    <cellStyle name="Dziesietny [0]_Invoices2001Slovakia_01_Nha so 1_Dien_tinh toan hoang ha 3 2" xfId="1554"/>
    <cellStyle name="Dziesiętny [0]_Invoices2001Slovakia_01_Nha so 1_Dien_tinh toan hoang ha 3 2" xfId="1555"/>
    <cellStyle name="Dziesietny [0]_Invoices2001Slovakia_01_Nha so 1_Dien_tinh toan hoang ha 4" xfId="1556"/>
    <cellStyle name="Dziesiętny [0]_Invoices2001Slovakia_01_Nha so 1_Dien_tinh toan hoang ha 4" xfId="1557"/>
    <cellStyle name="Dziesietny [0]_Invoices2001Slovakia_01_Nha so 1_Dien_Tong von ĐTPT" xfId="1558"/>
    <cellStyle name="Dziesiętny [0]_Invoices2001Slovakia_01_Nha so 1_Dien_Tong von ĐTPT" xfId="1559"/>
    <cellStyle name="Dziesietny [0]_Invoices2001Slovakia_01_Nha so 1_Dien_Tong von ĐTPT 2" xfId="1560"/>
    <cellStyle name="Dziesiętny [0]_Invoices2001Slovakia_01_Nha so 1_Dien_Tong von ĐTPT 2" xfId="1561"/>
    <cellStyle name="Dziesietny [0]_Invoices2001Slovakia_01_Nha so 1_Dien_Tong von ĐTPT 2 2" xfId="1562"/>
    <cellStyle name="Dziesiętny [0]_Invoices2001Slovakia_01_Nha so 1_Dien_Tong von ĐTPT 2 2" xfId="1563"/>
    <cellStyle name="Dziesietny [0]_Invoices2001Slovakia_01_Nha so 1_Dien_Tong von ĐTPT 3" xfId="1564"/>
    <cellStyle name="Dziesiętny [0]_Invoices2001Slovakia_01_Nha so 1_Dien_Tong von ĐTPT 3" xfId="1565"/>
    <cellStyle name="Dziesietny [0]_Invoices2001Slovakia_01_Nha so 1_Dien_Tong von ĐTPT 3 2" xfId="1566"/>
    <cellStyle name="Dziesiętny [0]_Invoices2001Slovakia_01_Nha so 1_Dien_Tong von ĐTPT 3 2" xfId="1567"/>
    <cellStyle name="Dziesietny [0]_Invoices2001Slovakia_01_Nha so 1_Dien_Tong von ĐTPT 4" xfId="1568"/>
    <cellStyle name="Dziesiętny [0]_Invoices2001Slovakia_01_Nha so 1_Dien_Tong von ĐTPT 4" xfId="1569"/>
    <cellStyle name="Dziesietny [0]_Invoices2001Slovakia_10_Nha so 10_Dien1" xfId="1570"/>
    <cellStyle name="Dziesiętny [0]_Invoices2001Slovakia_10_Nha so 10_Dien1" xfId="1571"/>
    <cellStyle name="Dziesietny [0]_Invoices2001Slovakia_10_Nha so 10_Dien1 2" xfId="1572"/>
    <cellStyle name="Dziesiętny [0]_Invoices2001Slovakia_10_Nha so 10_Dien1 2" xfId="1573"/>
    <cellStyle name="Dziesietny [0]_Invoices2001Slovakia_10_Nha so 10_Dien1 3" xfId="1574"/>
    <cellStyle name="Dziesiętny [0]_Invoices2001Slovakia_10_Nha so 10_Dien1 3" xfId="1575"/>
    <cellStyle name="Dziesietny [0]_Invoices2001Slovakia_10_Nha so 10_Dien1 4" xfId="1576"/>
    <cellStyle name="Dziesiętny [0]_Invoices2001Slovakia_10_Nha so 10_Dien1 4" xfId="1577"/>
    <cellStyle name="Dziesietny [0]_Invoices2001Slovakia_10_Nha so 10_Dien1_bieu ke hoach dau thau" xfId="1578"/>
    <cellStyle name="Dziesiętny [0]_Invoices2001Slovakia_10_Nha so 10_Dien1_bieu ke hoach dau thau" xfId="1579"/>
    <cellStyle name="Dziesietny [0]_Invoices2001Slovakia_10_Nha so 10_Dien1_bieu ke hoach dau thau 2" xfId="1580"/>
    <cellStyle name="Dziesiętny [0]_Invoices2001Slovakia_10_Nha so 10_Dien1_bieu ke hoach dau thau 2" xfId="1581"/>
    <cellStyle name="Dziesietny [0]_Invoices2001Slovakia_10_Nha so 10_Dien1_bieu ke hoach dau thau 2 2" xfId="1582"/>
    <cellStyle name="Dziesiętny [0]_Invoices2001Slovakia_10_Nha so 10_Dien1_bieu ke hoach dau thau 2 2" xfId="1583"/>
    <cellStyle name="Dziesietny [0]_Invoices2001Slovakia_10_Nha so 10_Dien1_bieu ke hoach dau thau 3" xfId="1584"/>
    <cellStyle name="Dziesiętny [0]_Invoices2001Slovakia_10_Nha so 10_Dien1_bieu ke hoach dau thau 3" xfId="1585"/>
    <cellStyle name="Dziesietny [0]_Invoices2001Slovakia_10_Nha so 10_Dien1_bieu ke hoach dau thau 3 2" xfId="1586"/>
    <cellStyle name="Dziesiętny [0]_Invoices2001Slovakia_10_Nha so 10_Dien1_bieu ke hoach dau thau 3 2" xfId="1587"/>
    <cellStyle name="Dziesietny [0]_Invoices2001Slovakia_10_Nha so 10_Dien1_bieu ke hoach dau thau 4" xfId="1588"/>
    <cellStyle name="Dziesiętny [0]_Invoices2001Slovakia_10_Nha so 10_Dien1_bieu ke hoach dau thau 4" xfId="1589"/>
    <cellStyle name="Dziesietny [0]_Invoices2001Slovakia_10_Nha so 10_Dien1_bieu ke hoach dau thau truong mam non SKH" xfId="1590"/>
    <cellStyle name="Dziesiętny [0]_Invoices2001Slovakia_10_Nha so 10_Dien1_bieu ke hoach dau thau truong mam non SKH" xfId="1591"/>
    <cellStyle name="Dziesietny [0]_Invoices2001Slovakia_10_Nha so 10_Dien1_bieu ke hoach dau thau truong mam non SKH 2" xfId="1592"/>
    <cellStyle name="Dziesiętny [0]_Invoices2001Slovakia_10_Nha so 10_Dien1_bieu ke hoach dau thau truong mam non SKH 2" xfId="1593"/>
    <cellStyle name="Dziesietny [0]_Invoices2001Slovakia_10_Nha so 10_Dien1_bieu ke hoach dau thau truong mam non SKH 2 2" xfId="1594"/>
    <cellStyle name="Dziesiętny [0]_Invoices2001Slovakia_10_Nha so 10_Dien1_bieu ke hoach dau thau truong mam non SKH 2 2" xfId="1595"/>
    <cellStyle name="Dziesietny [0]_Invoices2001Slovakia_10_Nha so 10_Dien1_bieu ke hoach dau thau truong mam non SKH 3" xfId="1596"/>
    <cellStyle name="Dziesiętny [0]_Invoices2001Slovakia_10_Nha so 10_Dien1_bieu ke hoach dau thau truong mam non SKH 3" xfId="1597"/>
    <cellStyle name="Dziesietny [0]_Invoices2001Slovakia_10_Nha so 10_Dien1_bieu ke hoach dau thau truong mam non SKH 3 2" xfId="1598"/>
    <cellStyle name="Dziesiętny [0]_Invoices2001Slovakia_10_Nha so 10_Dien1_bieu ke hoach dau thau truong mam non SKH 3 2" xfId="1599"/>
    <cellStyle name="Dziesietny [0]_Invoices2001Slovakia_10_Nha so 10_Dien1_bieu ke hoach dau thau truong mam non SKH 4" xfId="1600"/>
    <cellStyle name="Dziesiętny [0]_Invoices2001Slovakia_10_Nha so 10_Dien1_bieu ke hoach dau thau truong mam non SKH 4" xfId="1601"/>
    <cellStyle name="Dziesietny [0]_Invoices2001Slovakia_10_Nha so 10_Dien1_bieu tong hop lai kh von 2011 gui phong TH-KTDN" xfId="1602"/>
    <cellStyle name="Dziesiętny [0]_Invoices2001Slovakia_10_Nha so 10_Dien1_bieu tong hop lai kh von 2011 gui phong TH-KTDN" xfId="1603"/>
    <cellStyle name="Dziesietny [0]_Invoices2001Slovakia_10_Nha so 10_Dien1_bieu tong hop lai kh von 2011 gui phong TH-KTDN 2" xfId="1604"/>
    <cellStyle name="Dziesiętny [0]_Invoices2001Slovakia_10_Nha so 10_Dien1_bieu tong hop lai kh von 2011 gui phong TH-KTDN 2" xfId="1605"/>
    <cellStyle name="Dziesietny [0]_Invoices2001Slovakia_10_Nha so 10_Dien1_bieu tong hop lai kh von 2011 gui phong TH-KTDN 2 2" xfId="1606"/>
    <cellStyle name="Dziesiętny [0]_Invoices2001Slovakia_10_Nha so 10_Dien1_bieu tong hop lai kh von 2011 gui phong TH-KTDN 2 2" xfId="1607"/>
    <cellStyle name="Dziesietny [0]_Invoices2001Slovakia_10_Nha so 10_Dien1_bieu tong hop lai kh von 2011 gui phong TH-KTDN 3" xfId="1608"/>
    <cellStyle name="Dziesiętny [0]_Invoices2001Slovakia_10_Nha so 10_Dien1_bieu tong hop lai kh von 2011 gui phong TH-KTDN 3" xfId="1609"/>
    <cellStyle name="Dziesietny [0]_Invoices2001Slovakia_10_Nha so 10_Dien1_bieu tong hop lai kh von 2011 gui phong TH-KTDN 3 2" xfId="1610"/>
    <cellStyle name="Dziesiętny [0]_Invoices2001Slovakia_10_Nha so 10_Dien1_bieu tong hop lai kh von 2011 gui phong TH-KTDN 3 2" xfId="1611"/>
    <cellStyle name="Dziesietny [0]_Invoices2001Slovakia_10_Nha so 10_Dien1_bieu tong hop lai kh von 2011 gui phong TH-KTDN_BIEU KE HOACH  2015 (KTN 6.11 sua)" xfId="1612"/>
    <cellStyle name="Dziesiętny [0]_Invoices2001Slovakia_10_Nha so 10_Dien1_bieu tong hop lai kh von 2011 gui phong TH-KTDN_BIEU KE HOACH  2015 (KTN 6.11 sua)" xfId="1613"/>
    <cellStyle name="Dziesietny [0]_Invoices2001Slovakia_10_Nha so 10_Dien1_Book1" xfId="1614"/>
    <cellStyle name="Dziesiętny [0]_Invoices2001Slovakia_10_Nha so 10_Dien1_Book1" xfId="1615"/>
    <cellStyle name="Dziesietny [0]_Invoices2001Slovakia_10_Nha so 10_Dien1_Book1 2" xfId="1616"/>
    <cellStyle name="Dziesiętny [0]_Invoices2001Slovakia_10_Nha so 10_Dien1_Book1 2" xfId="1617"/>
    <cellStyle name="Dziesietny [0]_Invoices2001Slovakia_10_Nha so 10_Dien1_Book1 2 2" xfId="1618"/>
    <cellStyle name="Dziesiętny [0]_Invoices2001Slovakia_10_Nha so 10_Dien1_Book1 2 2" xfId="1619"/>
    <cellStyle name="Dziesietny [0]_Invoices2001Slovakia_10_Nha so 10_Dien1_Book1 3" xfId="1620"/>
    <cellStyle name="Dziesiętny [0]_Invoices2001Slovakia_10_Nha so 10_Dien1_Book1 3" xfId="1621"/>
    <cellStyle name="Dziesietny [0]_Invoices2001Slovakia_10_Nha so 10_Dien1_Book1 3 2" xfId="1622"/>
    <cellStyle name="Dziesiętny [0]_Invoices2001Slovakia_10_Nha so 10_Dien1_Book1 3 2" xfId="1623"/>
    <cellStyle name="Dziesietny [0]_Invoices2001Slovakia_10_Nha so 10_Dien1_Book1 4" xfId="1624"/>
    <cellStyle name="Dziesiętny [0]_Invoices2001Slovakia_10_Nha so 10_Dien1_Book1 4" xfId="1625"/>
    <cellStyle name="Dziesietny [0]_Invoices2001Slovakia_10_Nha so 10_Dien1_Book1_Ke hoach 2010 (theo doi 11-8-2010)" xfId="1626"/>
    <cellStyle name="Dziesiętny [0]_Invoices2001Slovakia_10_Nha so 10_Dien1_Book1_Ke hoach 2010 (theo doi 11-8-2010)" xfId="1627"/>
    <cellStyle name="Dziesietny [0]_Invoices2001Slovakia_10_Nha so 10_Dien1_Book1_Ke hoach 2010 (theo doi 11-8-2010) 2" xfId="1628"/>
    <cellStyle name="Dziesiętny [0]_Invoices2001Slovakia_10_Nha so 10_Dien1_Book1_Ke hoach 2010 (theo doi 11-8-2010) 2" xfId="1629"/>
    <cellStyle name="Dziesietny [0]_Invoices2001Slovakia_10_Nha so 10_Dien1_Book1_Ke hoach 2010 (theo doi 11-8-2010) 2 2" xfId="1630"/>
    <cellStyle name="Dziesiętny [0]_Invoices2001Slovakia_10_Nha so 10_Dien1_Book1_Ke hoach 2010 (theo doi 11-8-2010) 2 2" xfId="1631"/>
    <cellStyle name="Dziesietny [0]_Invoices2001Slovakia_10_Nha so 10_Dien1_Book1_Ke hoach 2010 (theo doi 11-8-2010) 3" xfId="1632"/>
    <cellStyle name="Dziesiętny [0]_Invoices2001Slovakia_10_Nha so 10_Dien1_Book1_Ke hoach 2010 (theo doi 11-8-2010) 3" xfId="1633"/>
    <cellStyle name="Dziesietny [0]_Invoices2001Slovakia_10_Nha so 10_Dien1_Book1_Ke hoach 2010 (theo doi 11-8-2010) 3 2" xfId="1634"/>
    <cellStyle name="Dziesiętny [0]_Invoices2001Slovakia_10_Nha so 10_Dien1_Book1_Ke hoach 2010 (theo doi 11-8-2010) 3 2" xfId="1635"/>
    <cellStyle name="Dziesietny [0]_Invoices2001Slovakia_10_Nha so 10_Dien1_Book1_Ke hoach 2010 (theo doi 11-8-2010)_BIEU KE HOACH  2015 (KTN 6.11 sua)" xfId="1636"/>
    <cellStyle name="Dziesiętny [0]_Invoices2001Slovakia_10_Nha so 10_Dien1_Book1_Ke hoach 2010 (theo doi 11-8-2010)_BIEU KE HOACH  2015 (KTN 6.11 sua)" xfId="1637"/>
    <cellStyle name="Dziesietny [0]_Invoices2001Slovakia_10_Nha so 10_Dien1_Book1_ke hoach dau thau 30-6-2010" xfId="1638"/>
    <cellStyle name="Dziesiętny [0]_Invoices2001Slovakia_10_Nha so 10_Dien1_Book1_ke hoach dau thau 30-6-2010" xfId="1639"/>
    <cellStyle name="Dziesietny [0]_Invoices2001Slovakia_10_Nha so 10_Dien1_Book1_ke hoach dau thau 30-6-2010 2" xfId="1640"/>
    <cellStyle name="Dziesiętny [0]_Invoices2001Slovakia_10_Nha so 10_Dien1_Book1_ke hoach dau thau 30-6-2010 2" xfId="1641"/>
    <cellStyle name="Dziesietny [0]_Invoices2001Slovakia_10_Nha so 10_Dien1_Book1_ke hoach dau thau 30-6-2010 2 2" xfId="1642"/>
    <cellStyle name="Dziesiętny [0]_Invoices2001Slovakia_10_Nha so 10_Dien1_Book1_ke hoach dau thau 30-6-2010 2 2" xfId="1643"/>
    <cellStyle name="Dziesietny [0]_Invoices2001Slovakia_10_Nha so 10_Dien1_Book1_ke hoach dau thau 30-6-2010 3" xfId="1644"/>
    <cellStyle name="Dziesiętny [0]_Invoices2001Slovakia_10_Nha so 10_Dien1_Book1_ke hoach dau thau 30-6-2010 3" xfId="1645"/>
    <cellStyle name="Dziesietny [0]_Invoices2001Slovakia_10_Nha so 10_Dien1_Book1_ke hoach dau thau 30-6-2010 3 2" xfId="1646"/>
    <cellStyle name="Dziesiętny [0]_Invoices2001Slovakia_10_Nha so 10_Dien1_Book1_ke hoach dau thau 30-6-2010 3 2" xfId="1647"/>
    <cellStyle name="Dziesietny [0]_Invoices2001Slovakia_10_Nha so 10_Dien1_Book1_ke hoach dau thau 30-6-2010_BIEU KE HOACH  2015 (KTN 6.11 sua)" xfId="1648"/>
    <cellStyle name="Dziesiętny [0]_Invoices2001Slovakia_10_Nha so 10_Dien1_Book1_ke hoach dau thau 30-6-2010_BIEU KE HOACH  2015 (KTN 6.11 sua)" xfId="1649"/>
    <cellStyle name="Dziesietny [0]_Invoices2001Slovakia_10_Nha so 10_Dien1_Copy of KH PHAN BO VON ĐỐI ỨNG NAM 2011 (30 TY phuong án gop WB)" xfId="1650"/>
    <cellStyle name="Dziesiętny [0]_Invoices2001Slovakia_10_Nha so 10_Dien1_Copy of KH PHAN BO VON ĐỐI ỨNG NAM 2011 (30 TY phuong án gop WB)" xfId="1651"/>
    <cellStyle name="Dziesietny [0]_Invoices2001Slovakia_10_Nha so 10_Dien1_Copy of KH PHAN BO VON ĐỐI ỨNG NAM 2011 (30 TY phuong án gop WB) 2" xfId="1652"/>
    <cellStyle name="Dziesiętny [0]_Invoices2001Slovakia_10_Nha so 10_Dien1_Copy of KH PHAN BO VON ĐỐI ỨNG NAM 2011 (30 TY phuong án gop WB) 2" xfId="1653"/>
    <cellStyle name="Dziesietny [0]_Invoices2001Slovakia_10_Nha so 10_Dien1_Copy of KH PHAN BO VON ĐỐI ỨNG NAM 2011 (30 TY phuong án gop WB) 2 2" xfId="1654"/>
    <cellStyle name="Dziesiętny [0]_Invoices2001Slovakia_10_Nha so 10_Dien1_Copy of KH PHAN BO VON ĐỐI ỨNG NAM 2011 (30 TY phuong án gop WB) 2 2" xfId="1655"/>
    <cellStyle name="Dziesietny [0]_Invoices2001Slovakia_10_Nha so 10_Dien1_Copy of KH PHAN BO VON ĐỐI ỨNG NAM 2011 (30 TY phuong án gop WB) 3" xfId="1656"/>
    <cellStyle name="Dziesiętny [0]_Invoices2001Slovakia_10_Nha so 10_Dien1_Copy of KH PHAN BO VON ĐỐI ỨNG NAM 2011 (30 TY phuong án gop WB) 3" xfId="1657"/>
    <cellStyle name="Dziesietny [0]_Invoices2001Slovakia_10_Nha so 10_Dien1_Copy of KH PHAN BO VON ĐỐI ỨNG NAM 2011 (30 TY phuong án gop WB) 3 2" xfId="1658"/>
    <cellStyle name="Dziesiętny [0]_Invoices2001Slovakia_10_Nha so 10_Dien1_Copy of KH PHAN BO VON ĐỐI ỨNG NAM 2011 (30 TY phuong án gop WB) 3 2" xfId="1659"/>
    <cellStyle name="Dziesietny [0]_Invoices2001Slovakia_10_Nha so 10_Dien1_Copy of KH PHAN BO VON ĐỐI ỨNG NAM 2011 (30 TY phuong án gop WB)_BIEU KE HOACH  2015 (KTN 6.11 sua)" xfId="1660"/>
    <cellStyle name="Dziesiętny [0]_Invoices2001Slovakia_10_Nha so 10_Dien1_Copy of KH PHAN BO VON ĐỐI ỨNG NAM 2011 (30 TY phuong án gop WB)_BIEU KE HOACH  2015 (KTN 6.11 sua)" xfId="1661"/>
    <cellStyle name="Dziesietny [0]_Invoices2001Slovakia_10_Nha so 10_Dien1_DTTD chieng chan Tham lai 29-9-2009" xfId="1662"/>
    <cellStyle name="Dziesiętny [0]_Invoices2001Slovakia_10_Nha so 10_Dien1_DTTD chieng chan Tham lai 29-9-2009" xfId="1663"/>
    <cellStyle name="Dziesietny [0]_Invoices2001Slovakia_10_Nha so 10_Dien1_DTTD chieng chan Tham lai 29-9-2009 2" xfId="1664"/>
    <cellStyle name="Dziesiętny [0]_Invoices2001Slovakia_10_Nha so 10_Dien1_DTTD chieng chan Tham lai 29-9-2009 2" xfId="1665"/>
    <cellStyle name="Dziesietny [0]_Invoices2001Slovakia_10_Nha so 10_Dien1_DTTD chieng chan Tham lai 29-9-2009 2 2" xfId="1666"/>
    <cellStyle name="Dziesiętny [0]_Invoices2001Slovakia_10_Nha so 10_Dien1_DTTD chieng chan Tham lai 29-9-2009 2 2" xfId="1667"/>
    <cellStyle name="Dziesietny [0]_Invoices2001Slovakia_10_Nha so 10_Dien1_DTTD chieng chan Tham lai 29-9-2009 3" xfId="1668"/>
    <cellStyle name="Dziesiętny [0]_Invoices2001Slovakia_10_Nha so 10_Dien1_DTTD chieng chan Tham lai 29-9-2009 3" xfId="1669"/>
    <cellStyle name="Dziesietny [0]_Invoices2001Slovakia_10_Nha so 10_Dien1_DTTD chieng chan Tham lai 29-9-2009 3 2" xfId="1670"/>
    <cellStyle name="Dziesiętny [0]_Invoices2001Slovakia_10_Nha so 10_Dien1_DTTD chieng chan Tham lai 29-9-2009 3 2" xfId="1671"/>
    <cellStyle name="Dziesietny [0]_Invoices2001Slovakia_10_Nha so 10_Dien1_DTTD chieng chan Tham lai 29-9-2009_BIEU KE HOACH  2015 (KTN 6.11 sua)" xfId="1672"/>
    <cellStyle name="Dziesiętny [0]_Invoices2001Slovakia_10_Nha so 10_Dien1_DTTD chieng chan Tham lai 29-9-2009_BIEU KE HOACH  2015 (KTN 6.11 sua)" xfId="1673"/>
    <cellStyle name="Dziesietny [0]_Invoices2001Slovakia_10_Nha so 10_Dien1_Du toan nuoc San Thang (GD2)" xfId="1674"/>
    <cellStyle name="Dziesiętny [0]_Invoices2001Slovakia_10_Nha so 10_Dien1_Du toan nuoc San Thang (GD2)" xfId="1675"/>
    <cellStyle name="Dziesietny [0]_Invoices2001Slovakia_10_Nha so 10_Dien1_Du toan nuoc San Thang (GD2) 2" xfId="1676"/>
    <cellStyle name="Dziesiętny [0]_Invoices2001Slovakia_10_Nha so 10_Dien1_Du toan nuoc San Thang (GD2) 2" xfId="1677"/>
    <cellStyle name="Dziesietny [0]_Invoices2001Slovakia_10_Nha so 10_Dien1_Du toan nuoc San Thang (GD2) 2 2" xfId="1678"/>
    <cellStyle name="Dziesiętny [0]_Invoices2001Slovakia_10_Nha so 10_Dien1_Du toan nuoc San Thang (GD2) 2 2" xfId="1679"/>
    <cellStyle name="Dziesietny [0]_Invoices2001Slovakia_10_Nha so 10_Dien1_Du toan nuoc San Thang (GD2) 3" xfId="1680"/>
    <cellStyle name="Dziesiętny [0]_Invoices2001Slovakia_10_Nha so 10_Dien1_Du toan nuoc San Thang (GD2) 3" xfId="1681"/>
    <cellStyle name="Dziesietny [0]_Invoices2001Slovakia_10_Nha so 10_Dien1_Du toan nuoc San Thang (GD2) 3 2" xfId="1682"/>
    <cellStyle name="Dziesiętny [0]_Invoices2001Slovakia_10_Nha so 10_Dien1_Du toan nuoc San Thang (GD2) 3 2" xfId="1683"/>
    <cellStyle name="Dziesietny [0]_Invoices2001Slovakia_10_Nha so 10_Dien1_Du toan nuoc San Thang (GD2) 4" xfId="1684"/>
    <cellStyle name="Dziesiętny [0]_Invoices2001Slovakia_10_Nha so 10_Dien1_Du toan nuoc San Thang (GD2) 4" xfId="1685"/>
    <cellStyle name="Dziesietny [0]_Invoices2001Slovakia_10_Nha so 10_Dien1_Ke hoach 2010 (theo doi 11-8-2010)" xfId="1686"/>
    <cellStyle name="Dziesiętny [0]_Invoices2001Slovakia_10_Nha so 10_Dien1_Ke hoach 2010 (theo doi 11-8-2010)" xfId="1687"/>
    <cellStyle name="Dziesietny [0]_Invoices2001Slovakia_10_Nha so 10_Dien1_Ke hoach 2010 (theo doi 11-8-2010) 2" xfId="1688"/>
    <cellStyle name="Dziesiętny [0]_Invoices2001Slovakia_10_Nha so 10_Dien1_Ke hoach 2010 (theo doi 11-8-2010) 2" xfId="1689"/>
    <cellStyle name="Dziesietny [0]_Invoices2001Slovakia_10_Nha so 10_Dien1_Ke hoach 2010 (theo doi 11-8-2010) 2 2" xfId="1690"/>
    <cellStyle name="Dziesiętny [0]_Invoices2001Slovakia_10_Nha so 10_Dien1_Ke hoach 2010 (theo doi 11-8-2010) 2 2" xfId="1691"/>
    <cellStyle name="Dziesietny [0]_Invoices2001Slovakia_10_Nha so 10_Dien1_Ke hoach 2010 (theo doi 11-8-2010) 3" xfId="1692"/>
    <cellStyle name="Dziesiętny [0]_Invoices2001Slovakia_10_Nha so 10_Dien1_Ke hoach 2010 (theo doi 11-8-2010) 3" xfId="1693"/>
    <cellStyle name="Dziesietny [0]_Invoices2001Slovakia_10_Nha so 10_Dien1_Ke hoach 2010 (theo doi 11-8-2010) 3 2" xfId="1694"/>
    <cellStyle name="Dziesiętny [0]_Invoices2001Slovakia_10_Nha so 10_Dien1_Ke hoach 2010 (theo doi 11-8-2010) 3 2" xfId="1695"/>
    <cellStyle name="Dziesietny [0]_Invoices2001Slovakia_10_Nha so 10_Dien1_Ke hoach 2010 (theo doi 11-8-2010) 4" xfId="1696"/>
    <cellStyle name="Dziesiętny [0]_Invoices2001Slovakia_10_Nha so 10_Dien1_Ke hoach 2010 (theo doi 11-8-2010) 4" xfId="1697"/>
    <cellStyle name="Dziesietny [0]_Invoices2001Slovakia_10_Nha so 10_Dien1_ke hoach dau thau 30-6-2010" xfId="1698"/>
    <cellStyle name="Dziesiętny [0]_Invoices2001Slovakia_10_Nha so 10_Dien1_ke hoach dau thau 30-6-2010" xfId="1699"/>
    <cellStyle name="Dziesietny [0]_Invoices2001Slovakia_10_Nha so 10_Dien1_ke hoach dau thau 30-6-2010 2" xfId="1700"/>
    <cellStyle name="Dziesiętny [0]_Invoices2001Slovakia_10_Nha so 10_Dien1_ke hoach dau thau 30-6-2010 2" xfId="1701"/>
    <cellStyle name="Dziesietny [0]_Invoices2001Slovakia_10_Nha so 10_Dien1_ke hoach dau thau 30-6-2010 2 2" xfId="1702"/>
    <cellStyle name="Dziesiętny [0]_Invoices2001Slovakia_10_Nha so 10_Dien1_ke hoach dau thau 30-6-2010 2 2" xfId="1703"/>
    <cellStyle name="Dziesietny [0]_Invoices2001Slovakia_10_Nha so 10_Dien1_ke hoach dau thau 30-6-2010 3" xfId="1704"/>
    <cellStyle name="Dziesiętny [0]_Invoices2001Slovakia_10_Nha so 10_Dien1_ke hoach dau thau 30-6-2010 3" xfId="1705"/>
    <cellStyle name="Dziesietny [0]_Invoices2001Slovakia_10_Nha so 10_Dien1_ke hoach dau thau 30-6-2010 3 2" xfId="1706"/>
    <cellStyle name="Dziesiętny [0]_Invoices2001Slovakia_10_Nha so 10_Dien1_ke hoach dau thau 30-6-2010 3 2" xfId="1707"/>
    <cellStyle name="Dziesietny [0]_Invoices2001Slovakia_10_Nha so 10_Dien1_ke hoach dau thau 30-6-2010 4" xfId="1708"/>
    <cellStyle name="Dziesiętny [0]_Invoices2001Slovakia_10_Nha so 10_Dien1_ke hoach dau thau 30-6-2010 4" xfId="1709"/>
    <cellStyle name="Dziesietny [0]_Invoices2001Slovakia_10_Nha so 10_Dien1_KH Von 2012 gui BKH 1" xfId="1710"/>
    <cellStyle name="Dziesiętny [0]_Invoices2001Slovakia_10_Nha so 10_Dien1_KH Von 2012 gui BKH 1" xfId="1711"/>
    <cellStyle name="Dziesietny [0]_Invoices2001Slovakia_10_Nha so 10_Dien1_KH Von 2012 gui BKH 1 2" xfId="1712"/>
    <cellStyle name="Dziesiętny [0]_Invoices2001Slovakia_10_Nha so 10_Dien1_KH Von 2012 gui BKH 1 2" xfId="1713"/>
    <cellStyle name="Dziesietny [0]_Invoices2001Slovakia_10_Nha so 10_Dien1_KH Von 2012 gui BKH 1 2 2" xfId="1714"/>
    <cellStyle name="Dziesiętny [0]_Invoices2001Slovakia_10_Nha so 10_Dien1_KH Von 2012 gui BKH 1 2 2" xfId="1715"/>
    <cellStyle name="Dziesietny [0]_Invoices2001Slovakia_10_Nha so 10_Dien1_KH Von 2012 gui BKH 1 3" xfId="1716"/>
    <cellStyle name="Dziesiętny [0]_Invoices2001Slovakia_10_Nha so 10_Dien1_KH Von 2012 gui BKH 1 3" xfId="1717"/>
    <cellStyle name="Dziesietny [0]_Invoices2001Slovakia_10_Nha so 10_Dien1_KH Von 2012 gui BKH 1 3 2" xfId="1718"/>
    <cellStyle name="Dziesiętny [0]_Invoices2001Slovakia_10_Nha so 10_Dien1_KH Von 2012 gui BKH 1 3 2" xfId="1719"/>
    <cellStyle name="Dziesietny [0]_Invoices2001Slovakia_10_Nha so 10_Dien1_KH Von 2012 gui BKH 1_BIEU KE HOACH  2015 (KTN 6.11 sua)" xfId="1720"/>
    <cellStyle name="Dziesiętny [0]_Invoices2001Slovakia_10_Nha so 10_Dien1_KH Von 2012 gui BKH 1_BIEU KE HOACH  2015 (KTN 6.11 sua)" xfId="1721"/>
    <cellStyle name="Dziesietny [0]_Invoices2001Slovakia_10_Nha so 10_Dien1_QD ke hoach dau thau" xfId="1722"/>
    <cellStyle name="Dziesiętny [0]_Invoices2001Slovakia_10_Nha so 10_Dien1_QD ke hoach dau thau" xfId="1723"/>
    <cellStyle name="Dziesietny [0]_Invoices2001Slovakia_10_Nha so 10_Dien1_QD ke hoach dau thau 2" xfId="1724"/>
    <cellStyle name="Dziesiętny [0]_Invoices2001Slovakia_10_Nha so 10_Dien1_QD ke hoach dau thau 2" xfId="1725"/>
    <cellStyle name="Dziesietny [0]_Invoices2001Slovakia_10_Nha so 10_Dien1_QD ke hoach dau thau 2 2" xfId="1726"/>
    <cellStyle name="Dziesiętny [0]_Invoices2001Slovakia_10_Nha so 10_Dien1_QD ke hoach dau thau 2 2" xfId="1727"/>
    <cellStyle name="Dziesietny [0]_Invoices2001Slovakia_10_Nha so 10_Dien1_QD ke hoach dau thau 3" xfId="1728"/>
    <cellStyle name="Dziesiętny [0]_Invoices2001Slovakia_10_Nha so 10_Dien1_QD ke hoach dau thau 3" xfId="1729"/>
    <cellStyle name="Dziesietny [0]_Invoices2001Slovakia_10_Nha so 10_Dien1_QD ke hoach dau thau 3 2" xfId="1730"/>
    <cellStyle name="Dziesiętny [0]_Invoices2001Slovakia_10_Nha so 10_Dien1_QD ke hoach dau thau 3 2" xfId="1731"/>
    <cellStyle name="Dziesietny [0]_Invoices2001Slovakia_10_Nha so 10_Dien1_QD ke hoach dau thau 4" xfId="1732"/>
    <cellStyle name="Dziesiętny [0]_Invoices2001Slovakia_10_Nha so 10_Dien1_QD ke hoach dau thau 4" xfId="1733"/>
    <cellStyle name="Dziesietny [0]_Invoices2001Slovakia_10_Nha so 10_Dien1_tinh toan hoang ha" xfId="1734"/>
    <cellStyle name="Dziesiętny [0]_Invoices2001Slovakia_10_Nha so 10_Dien1_tinh toan hoang ha" xfId="1735"/>
    <cellStyle name="Dziesietny [0]_Invoices2001Slovakia_10_Nha so 10_Dien1_tinh toan hoang ha 2" xfId="1736"/>
    <cellStyle name="Dziesiętny [0]_Invoices2001Slovakia_10_Nha so 10_Dien1_tinh toan hoang ha 2" xfId="1737"/>
    <cellStyle name="Dziesietny [0]_Invoices2001Slovakia_10_Nha so 10_Dien1_tinh toan hoang ha 2 2" xfId="1738"/>
    <cellStyle name="Dziesiętny [0]_Invoices2001Slovakia_10_Nha so 10_Dien1_tinh toan hoang ha 2 2" xfId="1739"/>
    <cellStyle name="Dziesietny [0]_Invoices2001Slovakia_10_Nha so 10_Dien1_tinh toan hoang ha 3" xfId="1740"/>
    <cellStyle name="Dziesiętny [0]_Invoices2001Slovakia_10_Nha so 10_Dien1_tinh toan hoang ha 3" xfId="1741"/>
    <cellStyle name="Dziesietny [0]_Invoices2001Slovakia_10_Nha so 10_Dien1_tinh toan hoang ha 3 2" xfId="1742"/>
    <cellStyle name="Dziesiętny [0]_Invoices2001Slovakia_10_Nha so 10_Dien1_tinh toan hoang ha 3 2" xfId="1743"/>
    <cellStyle name="Dziesietny [0]_Invoices2001Slovakia_10_Nha so 10_Dien1_tinh toan hoang ha 4" xfId="1744"/>
    <cellStyle name="Dziesiętny [0]_Invoices2001Slovakia_10_Nha so 10_Dien1_tinh toan hoang ha 4" xfId="1745"/>
    <cellStyle name="Dziesietny [0]_Invoices2001Slovakia_10_Nha so 10_Dien1_Tong von ĐTPT" xfId="1746"/>
    <cellStyle name="Dziesiętny [0]_Invoices2001Slovakia_10_Nha so 10_Dien1_Tong von ĐTPT" xfId="1747"/>
    <cellStyle name="Dziesietny [0]_Invoices2001Slovakia_10_Nha so 10_Dien1_Tong von ĐTPT 2" xfId="1748"/>
    <cellStyle name="Dziesiętny [0]_Invoices2001Slovakia_10_Nha so 10_Dien1_Tong von ĐTPT 2" xfId="1749"/>
    <cellStyle name="Dziesietny [0]_Invoices2001Slovakia_10_Nha so 10_Dien1_Tong von ĐTPT 2 2" xfId="1750"/>
    <cellStyle name="Dziesiętny [0]_Invoices2001Slovakia_10_Nha so 10_Dien1_Tong von ĐTPT 2 2" xfId="1751"/>
    <cellStyle name="Dziesietny [0]_Invoices2001Slovakia_10_Nha so 10_Dien1_Tong von ĐTPT 3" xfId="1752"/>
    <cellStyle name="Dziesiętny [0]_Invoices2001Slovakia_10_Nha so 10_Dien1_Tong von ĐTPT 3" xfId="1753"/>
    <cellStyle name="Dziesietny [0]_Invoices2001Slovakia_10_Nha so 10_Dien1_Tong von ĐTPT 3 2" xfId="1754"/>
    <cellStyle name="Dziesiętny [0]_Invoices2001Slovakia_10_Nha so 10_Dien1_Tong von ĐTPT 3 2" xfId="1755"/>
    <cellStyle name="Dziesietny [0]_Invoices2001Slovakia_10_Nha so 10_Dien1_Tong von ĐTPT 4" xfId="1756"/>
    <cellStyle name="Dziesiętny [0]_Invoices2001Slovakia_10_Nha so 10_Dien1_Tong von ĐTPT 4" xfId="1757"/>
    <cellStyle name="Dziesietny [0]_Invoices2001Slovakia_bang so sanh gia tri" xfId="1758"/>
    <cellStyle name="Dziesiętny [0]_Invoices2001Slovakia_bao_cao_TH_th_cong_tac_dau_thau_-_ngay251209" xfId="1759"/>
    <cellStyle name="Dziesietny [0]_Invoices2001Slovakia_bieu tong hop lai kh von 2011 gui phong TH-KTDN" xfId="1760"/>
    <cellStyle name="Dziesiętny [0]_Invoices2001Slovakia_bieu tong hop lai kh von 2011 gui phong TH-KTDN" xfId="1761"/>
    <cellStyle name="Dziesietny [0]_Invoices2001Slovakia_bieu tong hop lai kh von 2011 gui phong TH-KTDN 2" xfId="1762"/>
    <cellStyle name="Dziesiętny [0]_Invoices2001Slovakia_bieu tong hop lai kh von 2011 gui phong TH-KTDN 2" xfId="1763"/>
    <cellStyle name="Dziesietny [0]_Invoices2001Slovakia_bieu tong hop lai kh von 2011 gui phong TH-KTDN 2 2" xfId="1764"/>
    <cellStyle name="Dziesiętny [0]_Invoices2001Slovakia_bieu tong hop lai kh von 2011 gui phong TH-KTDN 2 2" xfId="1765"/>
    <cellStyle name="Dziesietny [0]_Invoices2001Slovakia_bieu tong hop lai kh von 2011 gui phong TH-KTDN 3" xfId="1766"/>
    <cellStyle name="Dziesiętny [0]_Invoices2001Slovakia_bieu tong hop lai kh von 2011 gui phong TH-KTDN 3" xfId="1767"/>
    <cellStyle name="Dziesietny [0]_Invoices2001Slovakia_bieu tong hop lai kh von 2011 gui phong TH-KTDN 3 2" xfId="1768"/>
    <cellStyle name="Dziesiętny [0]_Invoices2001Slovakia_bieu tong hop lai kh von 2011 gui phong TH-KTDN 3 2" xfId="1769"/>
    <cellStyle name="Dziesietny [0]_Invoices2001Slovakia_bieu tong hop lai kh von 2011 gui phong TH-KTDN_BIEU KE HOACH  2015 (KTN 6.11 sua)" xfId="1770"/>
    <cellStyle name="Dziesiętny [0]_Invoices2001Slovakia_bieu tong hop lai kh von 2011 gui phong TH-KTDN_BIEU KE HOACH  2015 (KTN 6.11 sua)" xfId="1771"/>
    <cellStyle name="Dziesietny [0]_Invoices2001Slovakia_BIỂU TỔNG HỢP LẦN CUỐI SỬA THEO NGHI QUYẾT SỐ 81" xfId="1772"/>
    <cellStyle name="Dziesiętny [0]_Invoices2001Slovakia_Book1" xfId="1773"/>
    <cellStyle name="Dziesietny [0]_Invoices2001Slovakia_Book1_1" xfId="1774"/>
    <cellStyle name="Dziesiętny [0]_Invoices2001Slovakia_Book1_1" xfId="1775"/>
    <cellStyle name="Dziesietny [0]_Invoices2001Slovakia_Book1_1 2" xfId="1776"/>
    <cellStyle name="Dziesiętny [0]_Invoices2001Slovakia_Book1_1 2" xfId="1777"/>
    <cellStyle name="Dziesietny [0]_Invoices2001Slovakia_Book1_1 3" xfId="1778"/>
    <cellStyle name="Dziesiętny [0]_Invoices2001Slovakia_Book1_1 3" xfId="1779"/>
    <cellStyle name="Dziesietny [0]_Invoices2001Slovakia_Book1_1 4" xfId="1780"/>
    <cellStyle name="Dziesiętny [0]_Invoices2001Slovakia_Book1_1 4" xfId="1781"/>
    <cellStyle name="Dziesietny [0]_Invoices2001Slovakia_Book1_1_bieu ke hoach dau thau" xfId="1782"/>
    <cellStyle name="Dziesiętny [0]_Invoices2001Slovakia_Book1_1_bieu ke hoach dau thau" xfId="1783"/>
    <cellStyle name="Dziesietny [0]_Invoices2001Slovakia_Book1_1_bieu ke hoach dau thau 2" xfId="1784"/>
    <cellStyle name="Dziesiętny [0]_Invoices2001Slovakia_Book1_1_bieu ke hoach dau thau 2" xfId="1785"/>
    <cellStyle name="Dziesietny [0]_Invoices2001Slovakia_Book1_1_bieu ke hoach dau thau 2 2" xfId="1786"/>
    <cellStyle name="Dziesiętny [0]_Invoices2001Slovakia_Book1_1_bieu ke hoach dau thau 2 2" xfId="1787"/>
    <cellStyle name="Dziesietny [0]_Invoices2001Slovakia_Book1_1_bieu ke hoach dau thau 3" xfId="1788"/>
    <cellStyle name="Dziesiętny [0]_Invoices2001Slovakia_Book1_1_bieu ke hoach dau thau 3" xfId="1789"/>
    <cellStyle name="Dziesietny [0]_Invoices2001Slovakia_Book1_1_bieu ke hoach dau thau 3 2" xfId="1790"/>
    <cellStyle name="Dziesiętny [0]_Invoices2001Slovakia_Book1_1_bieu ke hoach dau thau 3 2" xfId="1791"/>
    <cellStyle name="Dziesietny [0]_Invoices2001Slovakia_Book1_1_bieu ke hoach dau thau 4" xfId="1792"/>
    <cellStyle name="Dziesiętny [0]_Invoices2001Slovakia_Book1_1_bieu ke hoach dau thau 4" xfId="1793"/>
    <cellStyle name="Dziesietny [0]_Invoices2001Slovakia_Book1_1_bieu ke hoach dau thau truong mam non SKH" xfId="1794"/>
    <cellStyle name="Dziesiętny [0]_Invoices2001Slovakia_Book1_1_bieu ke hoach dau thau truong mam non SKH" xfId="1795"/>
    <cellStyle name="Dziesietny [0]_Invoices2001Slovakia_Book1_1_bieu ke hoach dau thau truong mam non SKH 2" xfId="1796"/>
    <cellStyle name="Dziesiętny [0]_Invoices2001Slovakia_Book1_1_bieu ke hoach dau thau truong mam non SKH 2" xfId="1797"/>
    <cellStyle name="Dziesietny [0]_Invoices2001Slovakia_Book1_1_bieu ke hoach dau thau truong mam non SKH 2 2" xfId="1798"/>
    <cellStyle name="Dziesiętny [0]_Invoices2001Slovakia_Book1_1_bieu ke hoach dau thau truong mam non SKH 2 2" xfId="1799"/>
    <cellStyle name="Dziesietny [0]_Invoices2001Slovakia_Book1_1_bieu ke hoach dau thau truong mam non SKH 3" xfId="1800"/>
    <cellStyle name="Dziesiętny [0]_Invoices2001Slovakia_Book1_1_bieu ke hoach dau thau truong mam non SKH 3" xfId="1801"/>
    <cellStyle name="Dziesietny [0]_Invoices2001Slovakia_Book1_1_bieu ke hoach dau thau truong mam non SKH 3 2" xfId="1802"/>
    <cellStyle name="Dziesiętny [0]_Invoices2001Slovakia_Book1_1_bieu ke hoach dau thau truong mam non SKH 3 2" xfId="1803"/>
    <cellStyle name="Dziesietny [0]_Invoices2001Slovakia_Book1_1_bieu ke hoach dau thau truong mam non SKH 4" xfId="1804"/>
    <cellStyle name="Dziesiętny [0]_Invoices2001Slovakia_Book1_1_bieu ke hoach dau thau truong mam non SKH 4" xfId="1805"/>
    <cellStyle name="Dziesietny [0]_Invoices2001Slovakia_Book1_1_bieu tong hop lai kh von 2011 gui phong TH-KTDN" xfId="1806"/>
    <cellStyle name="Dziesiętny [0]_Invoices2001Slovakia_Book1_1_bieu tong hop lai kh von 2011 gui phong TH-KTDN" xfId="1807"/>
    <cellStyle name="Dziesietny [0]_Invoices2001Slovakia_Book1_1_bieu tong hop lai kh von 2011 gui phong TH-KTDN 2" xfId="1808"/>
    <cellStyle name="Dziesiętny [0]_Invoices2001Slovakia_Book1_1_bieu tong hop lai kh von 2011 gui phong TH-KTDN 2" xfId="1809"/>
    <cellStyle name="Dziesietny [0]_Invoices2001Slovakia_Book1_1_bieu tong hop lai kh von 2011 gui phong TH-KTDN 2 2" xfId="1810"/>
    <cellStyle name="Dziesiętny [0]_Invoices2001Slovakia_Book1_1_bieu tong hop lai kh von 2011 gui phong TH-KTDN 2 2" xfId="1811"/>
    <cellStyle name="Dziesietny [0]_Invoices2001Slovakia_Book1_1_bieu tong hop lai kh von 2011 gui phong TH-KTDN 3" xfId="1812"/>
    <cellStyle name="Dziesiętny [0]_Invoices2001Slovakia_Book1_1_bieu tong hop lai kh von 2011 gui phong TH-KTDN 3" xfId="1813"/>
    <cellStyle name="Dziesietny [0]_Invoices2001Slovakia_Book1_1_bieu tong hop lai kh von 2011 gui phong TH-KTDN 3 2" xfId="1814"/>
    <cellStyle name="Dziesiętny [0]_Invoices2001Slovakia_Book1_1_bieu tong hop lai kh von 2011 gui phong TH-KTDN 3 2" xfId="1815"/>
    <cellStyle name="Dziesietny [0]_Invoices2001Slovakia_Book1_1_bieu tong hop lai kh von 2011 gui phong TH-KTDN_BIEU KE HOACH  2015 (KTN 6.11 sua)" xfId="1816"/>
    <cellStyle name="Dziesiętny [0]_Invoices2001Slovakia_Book1_1_bieu tong hop lai kh von 2011 gui phong TH-KTDN_BIEU KE HOACH  2015 (KTN 6.11 sua)" xfId="1817"/>
    <cellStyle name="Dziesietny [0]_Invoices2001Slovakia_Book1_1_Book1" xfId="1818"/>
    <cellStyle name="Dziesiętny [0]_Invoices2001Slovakia_Book1_1_Book1" xfId="1819"/>
    <cellStyle name="Dziesietny [0]_Invoices2001Slovakia_Book1_1_Book1_1" xfId="1820"/>
    <cellStyle name="Dziesiętny [0]_Invoices2001Slovakia_Book1_1_Book1_1" xfId="1821"/>
    <cellStyle name="Dziesietny [0]_Invoices2001Slovakia_Book1_1_Book1_1 2" xfId="1822"/>
    <cellStyle name="Dziesiętny [0]_Invoices2001Slovakia_Book1_1_Book1_1 2" xfId="1823"/>
    <cellStyle name="Dziesietny [0]_Invoices2001Slovakia_Book1_1_Book1_1 2 2" xfId="1824"/>
    <cellStyle name="Dziesiętny [0]_Invoices2001Slovakia_Book1_1_Book1_1 2 2" xfId="1825"/>
    <cellStyle name="Dziesietny [0]_Invoices2001Slovakia_Book1_1_Book1_1 3" xfId="1826"/>
    <cellStyle name="Dziesiętny [0]_Invoices2001Slovakia_Book1_1_Book1_1 3" xfId="1827"/>
    <cellStyle name="Dziesietny [0]_Invoices2001Slovakia_Book1_1_Book1_1 3 2" xfId="1828"/>
    <cellStyle name="Dziesiętny [0]_Invoices2001Slovakia_Book1_1_Book1_1 3 2" xfId="1829"/>
    <cellStyle name="Dziesietny [0]_Invoices2001Slovakia_Book1_1_Book1_1 4" xfId="1830"/>
    <cellStyle name="Dziesiętny [0]_Invoices2001Slovakia_Book1_1_Book1_1 4" xfId="1831"/>
    <cellStyle name="Dziesietny [0]_Invoices2001Slovakia_Book1_1_Book1_1_Ke hoach 2010 (theo doi 11-8-2010)" xfId="1832"/>
    <cellStyle name="Dziesiętny [0]_Invoices2001Slovakia_Book1_1_Book1_1_Ke hoach 2010 (theo doi 11-8-2010)" xfId="1833"/>
    <cellStyle name="Dziesietny [0]_Invoices2001Slovakia_Book1_1_Book1_1_Ke hoach 2010 (theo doi 11-8-2010) 2" xfId="1834"/>
    <cellStyle name="Dziesiętny [0]_Invoices2001Slovakia_Book1_1_Book1_1_Ke hoach 2010 (theo doi 11-8-2010) 2" xfId="1835"/>
    <cellStyle name="Dziesietny [0]_Invoices2001Slovakia_Book1_1_Book1_1_Ke hoach 2010 (theo doi 11-8-2010) 2 2" xfId="1836"/>
    <cellStyle name="Dziesiętny [0]_Invoices2001Slovakia_Book1_1_Book1_1_Ke hoach 2010 (theo doi 11-8-2010) 2 2" xfId="1837"/>
    <cellStyle name="Dziesietny [0]_Invoices2001Slovakia_Book1_1_Book1_1_Ke hoach 2010 (theo doi 11-8-2010) 3" xfId="1838"/>
    <cellStyle name="Dziesiętny [0]_Invoices2001Slovakia_Book1_1_Book1_1_Ke hoach 2010 (theo doi 11-8-2010) 3" xfId="1839"/>
    <cellStyle name="Dziesietny [0]_Invoices2001Slovakia_Book1_1_Book1_1_Ke hoach 2010 (theo doi 11-8-2010) 3 2" xfId="1840"/>
    <cellStyle name="Dziesiętny [0]_Invoices2001Slovakia_Book1_1_Book1_1_Ke hoach 2010 (theo doi 11-8-2010) 3 2" xfId="1841"/>
    <cellStyle name="Dziesietny [0]_Invoices2001Slovakia_Book1_1_Book1_1_Ke hoach 2010 (theo doi 11-8-2010)_BIEU KE HOACH  2015 (KTN 6.11 sua)" xfId="1842"/>
    <cellStyle name="Dziesiętny [0]_Invoices2001Slovakia_Book1_1_Book1_1_Ke hoach 2010 (theo doi 11-8-2010)_BIEU KE HOACH  2015 (KTN 6.11 sua)" xfId="1843"/>
    <cellStyle name="Dziesietny [0]_Invoices2001Slovakia_Book1_1_Book1_1_ke hoach dau thau 30-6-2010" xfId="1844"/>
    <cellStyle name="Dziesiętny [0]_Invoices2001Slovakia_Book1_1_Book1_1_ke hoach dau thau 30-6-2010" xfId="1845"/>
    <cellStyle name="Dziesietny [0]_Invoices2001Slovakia_Book1_1_Book1_1_ke hoach dau thau 30-6-2010 2" xfId="1846"/>
    <cellStyle name="Dziesiętny [0]_Invoices2001Slovakia_Book1_1_Book1_1_ke hoach dau thau 30-6-2010 2" xfId="1847"/>
    <cellStyle name="Dziesietny [0]_Invoices2001Slovakia_Book1_1_Book1_1_ke hoach dau thau 30-6-2010 2 2" xfId="1848"/>
    <cellStyle name="Dziesiętny [0]_Invoices2001Slovakia_Book1_1_Book1_1_ke hoach dau thau 30-6-2010 2 2" xfId="1849"/>
    <cellStyle name="Dziesietny [0]_Invoices2001Slovakia_Book1_1_Book1_1_ke hoach dau thau 30-6-2010 3" xfId="1850"/>
    <cellStyle name="Dziesiętny [0]_Invoices2001Slovakia_Book1_1_Book1_1_ke hoach dau thau 30-6-2010 3" xfId="1851"/>
    <cellStyle name="Dziesietny [0]_Invoices2001Slovakia_Book1_1_Book1_1_ke hoach dau thau 30-6-2010 3 2" xfId="1852"/>
    <cellStyle name="Dziesiętny [0]_Invoices2001Slovakia_Book1_1_Book1_1_ke hoach dau thau 30-6-2010 3 2" xfId="1853"/>
    <cellStyle name="Dziesietny [0]_Invoices2001Slovakia_Book1_1_Book1_1_ke hoach dau thau 30-6-2010_BIEU KE HOACH  2015 (KTN 6.11 sua)" xfId="1854"/>
    <cellStyle name="Dziesiętny [0]_Invoices2001Slovakia_Book1_1_Book1_1_ke hoach dau thau 30-6-2010_BIEU KE HOACH  2015 (KTN 6.11 sua)" xfId="1855"/>
    <cellStyle name="Dziesietny [0]_Invoices2001Slovakia_Book1_1_Book1_2" xfId="1856"/>
    <cellStyle name="Dziesiętny [0]_Invoices2001Slovakia_Book1_1_Book1_2" xfId="1857"/>
    <cellStyle name="Dziesietny [0]_Invoices2001Slovakia_Book1_1_Book1_bieu ke hoach dau thau" xfId="1858"/>
    <cellStyle name="Dziesiętny [0]_Invoices2001Slovakia_Book1_1_Book1_bieu ke hoach dau thau" xfId="1859"/>
    <cellStyle name="Dziesietny [0]_Invoices2001Slovakia_Book1_1_Book1_bieu ke hoach dau thau 2" xfId="1860"/>
    <cellStyle name="Dziesiętny [0]_Invoices2001Slovakia_Book1_1_Book1_bieu ke hoach dau thau 2" xfId="1861"/>
    <cellStyle name="Dziesietny [0]_Invoices2001Slovakia_Book1_1_Book1_bieu ke hoach dau thau 2 2" xfId="1862"/>
    <cellStyle name="Dziesiętny [0]_Invoices2001Slovakia_Book1_1_Book1_bieu ke hoach dau thau 2 2" xfId="1863"/>
    <cellStyle name="Dziesietny [0]_Invoices2001Slovakia_Book1_1_Book1_bieu ke hoach dau thau 3" xfId="1864"/>
    <cellStyle name="Dziesiętny [0]_Invoices2001Slovakia_Book1_1_Book1_bieu ke hoach dau thau 3" xfId="1865"/>
    <cellStyle name="Dziesietny [0]_Invoices2001Slovakia_Book1_1_Book1_bieu ke hoach dau thau 3 2" xfId="1866"/>
    <cellStyle name="Dziesiętny [0]_Invoices2001Slovakia_Book1_1_Book1_bieu ke hoach dau thau 3 2" xfId="1867"/>
    <cellStyle name="Dziesietny [0]_Invoices2001Slovakia_Book1_1_Book1_bieu ke hoach dau thau truong mam non SKH" xfId="1868"/>
    <cellStyle name="Dziesiętny [0]_Invoices2001Slovakia_Book1_1_Book1_bieu ke hoach dau thau truong mam non SKH" xfId="1869"/>
    <cellStyle name="Dziesietny [0]_Invoices2001Slovakia_Book1_1_Book1_bieu ke hoach dau thau truong mam non SKH 2" xfId="1870"/>
    <cellStyle name="Dziesiętny [0]_Invoices2001Slovakia_Book1_1_Book1_bieu ke hoach dau thau truong mam non SKH 2" xfId="1871"/>
    <cellStyle name="Dziesietny [0]_Invoices2001Slovakia_Book1_1_Book1_bieu ke hoach dau thau truong mam non SKH 2 2" xfId="1872"/>
    <cellStyle name="Dziesiętny [0]_Invoices2001Slovakia_Book1_1_Book1_bieu ke hoach dau thau truong mam non SKH 2 2" xfId="1873"/>
    <cellStyle name="Dziesietny [0]_Invoices2001Slovakia_Book1_1_Book1_bieu ke hoach dau thau truong mam non SKH 3" xfId="1874"/>
    <cellStyle name="Dziesiętny [0]_Invoices2001Slovakia_Book1_1_Book1_bieu ke hoach dau thau truong mam non SKH 3" xfId="1875"/>
    <cellStyle name="Dziesietny [0]_Invoices2001Slovakia_Book1_1_Book1_bieu ke hoach dau thau truong mam non SKH 3 2" xfId="1876"/>
    <cellStyle name="Dziesiętny [0]_Invoices2001Slovakia_Book1_1_Book1_bieu ke hoach dau thau truong mam non SKH 3 2" xfId="1877"/>
    <cellStyle name="Dziesietny [0]_Invoices2001Slovakia_Book1_1_Book1_bieu tong hop lai kh von 2011 gui phong TH-KTDN" xfId="1878"/>
    <cellStyle name="Dziesiętny [0]_Invoices2001Slovakia_Book1_1_Book1_bieu tong hop lai kh von 2011 gui phong TH-KTDN" xfId="1879"/>
    <cellStyle name="Dziesietny [0]_Invoices2001Slovakia_Book1_1_Book1_bieu tong hop lai kh von 2011 gui phong TH-KTDN 2" xfId="1880"/>
    <cellStyle name="Dziesiętny [0]_Invoices2001Slovakia_Book1_1_Book1_bieu tong hop lai kh von 2011 gui phong TH-KTDN 2" xfId="1881"/>
    <cellStyle name="Dziesietny [0]_Invoices2001Slovakia_Book1_1_Book1_bieu tong hop lai kh von 2011 gui phong TH-KTDN 2 2" xfId="1882"/>
    <cellStyle name="Dziesiętny [0]_Invoices2001Slovakia_Book1_1_Book1_bieu tong hop lai kh von 2011 gui phong TH-KTDN 2 2" xfId="1883"/>
    <cellStyle name="Dziesietny [0]_Invoices2001Slovakia_Book1_1_Book1_bieu tong hop lai kh von 2011 gui phong TH-KTDN 3" xfId="1884"/>
    <cellStyle name="Dziesiętny [0]_Invoices2001Slovakia_Book1_1_Book1_bieu tong hop lai kh von 2011 gui phong TH-KTDN 3" xfId="1885"/>
    <cellStyle name="Dziesietny [0]_Invoices2001Slovakia_Book1_1_Book1_bieu tong hop lai kh von 2011 gui phong TH-KTDN 3 2" xfId="1886"/>
    <cellStyle name="Dziesiętny [0]_Invoices2001Slovakia_Book1_1_Book1_bieu tong hop lai kh von 2011 gui phong TH-KTDN 3 2" xfId="1887"/>
    <cellStyle name="Dziesietny [0]_Invoices2001Slovakia_Book1_1_Book1_bieu tong hop lai kh von 2011 gui phong TH-KTDN_BIEU KE HOACH  2015 (KTN 6.11 sua)" xfId="1888"/>
    <cellStyle name="Dziesiętny [0]_Invoices2001Slovakia_Book1_1_Book1_bieu tong hop lai kh von 2011 gui phong TH-KTDN_BIEU KE HOACH  2015 (KTN 6.11 sua)" xfId="1889"/>
    <cellStyle name="Dziesietny [0]_Invoices2001Slovakia_Book1_1_Book1_Book1" xfId="1890"/>
    <cellStyle name="Dziesiętny [0]_Invoices2001Slovakia_Book1_1_Book1_Book1" xfId="1891"/>
    <cellStyle name="Dziesietny [0]_Invoices2001Slovakia_Book1_1_Book1_Book1 2" xfId="1892"/>
    <cellStyle name="Dziesiętny [0]_Invoices2001Slovakia_Book1_1_Book1_Book1 2" xfId="1893"/>
    <cellStyle name="Dziesietny [0]_Invoices2001Slovakia_Book1_1_Book1_Book1 2 2" xfId="1894"/>
    <cellStyle name="Dziesiętny [0]_Invoices2001Slovakia_Book1_1_Book1_Book1 2 2" xfId="1895"/>
    <cellStyle name="Dziesietny [0]_Invoices2001Slovakia_Book1_1_Book1_Book1 3" xfId="1896"/>
    <cellStyle name="Dziesiętny [0]_Invoices2001Slovakia_Book1_1_Book1_Book1 3" xfId="1897"/>
    <cellStyle name="Dziesietny [0]_Invoices2001Slovakia_Book1_1_Book1_Book1 3 2" xfId="1898"/>
    <cellStyle name="Dziesiętny [0]_Invoices2001Slovakia_Book1_1_Book1_Book1 3 2" xfId="1899"/>
    <cellStyle name="Dziesietny [0]_Invoices2001Slovakia_Book1_1_Book1_Book1_Ke hoach 2010 (theo doi 11-8-2010)" xfId="1900"/>
    <cellStyle name="Dziesiętny [0]_Invoices2001Slovakia_Book1_1_Book1_Book1_Ke hoach 2010 (theo doi 11-8-2010)" xfId="1901"/>
    <cellStyle name="Dziesietny [0]_Invoices2001Slovakia_Book1_1_Book1_Book1_Ke hoach 2010 (theo doi 11-8-2010) 2" xfId="1902"/>
    <cellStyle name="Dziesiętny [0]_Invoices2001Slovakia_Book1_1_Book1_Book1_Ke hoach 2010 (theo doi 11-8-2010) 2" xfId="1903"/>
    <cellStyle name="Dziesietny [0]_Invoices2001Slovakia_Book1_1_Book1_Book1_Ke hoach 2010 (theo doi 11-8-2010) 2 2" xfId="1904"/>
    <cellStyle name="Dziesiętny [0]_Invoices2001Slovakia_Book1_1_Book1_Book1_Ke hoach 2010 (theo doi 11-8-2010) 2 2" xfId="1905"/>
    <cellStyle name="Dziesietny [0]_Invoices2001Slovakia_Book1_1_Book1_Book1_Ke hoach 2010 (theo doi 11-8-2010) 3" xfId="1906"/>
    <cellStyle name="Dziesiętny [0]_Invoices2001Slovakia_Book1_1_Book1_Book1_Ke hoach 2010 (theo doi 11-8-2010) 3" xfId="1907"/>
    <cellStyle name="Dziesietny [0]_Invoices2001Slovakia_Book1_1_Book1_Book1_Ke hoach 2010 (theo doi 11-8-2010) 3 2" xfId="1908"/>
    <cellStyle name="Dziesiętny [0]_Invoices2001Slovakia_Book1_1_Book1_Book1_Ke hoach 2010 (theo doi 11-8-2010) 3 2" xfId="1909"/>
    <cellStyle name="Dziesietny [0]_Invoices2001Slovakia_Book1_1_Book1_Book1_Ke hoach 2010 (theo doi 11-8-2010)_BIEU KE HOACH  2015 (KTN 6.11 sua)" xfId="1910"/>
    <cellStyle name="Dziesiętny [0]_Invoices2001Slovakia_Book1_1_Book1_Book1_Ke hoach 2010 (theo doi 11-8-2010)_BIEU KE HOACH  2015 (KTN 6.11 sua)" xfId="1911"/>
    <cellStyle name="Dziesietny [0]_Invoices2001Slovakia_Book1_1_Book1_Book1_ke hoach dau thau 30-6-2010" xfId="1912"/>
    <cellStyle name="Dziesiętny [0]_Invoices2001Slovakia_Book1_1_Book1_Book1_ke hoach dau thau 30-6-2010" xfId="1913"/>
    <cellStyle name="Dziesietny [0]_Invoices2001Slovakia_Book1_1_Book1_Book1_ke hoach dau thau 30-6-2010 2" xfId="1914"/>
    <cellStyle name="Dziesiętny [0]_Invoices2001Slovakia_Book1_1_Book1_Book1_ke hoach dau thau 30-6-2010 2" xfId="1915"/>
    <cellStyle name="Dziesietny [0]_Invoices2001Slovakia_Book1_1_Book1_Book1_ke hoach dau thau 30-6-2010 2 2" xfId="1916"/>
    <cellStyle name="Dziesiętny [0]_Invoices2001Slovakia_Book1_1_Book1_Book1_ke hoach dau thau 30-6-2010 2 2" xfId="1917"/>
    <cellStyle name="Dziesietny [0]_Invoices2001Slovakia_Book1_1_Book1_Book1_ke hoach dau thau 30-6-2010 3" xfId="1918"/>
    <cellStyle name="Dziesiętny [0]_Invoices2001Slovakia_Book1_1_Book1_Book1_ke hoach dau thau 30-6-2010 3" xfId="1919"/>
    <cellStyle name="Dziesietny [0]_Invoices2001Slovakia_Book1_1_Book1_Book1_ke hoach dau thau 30-6-2010 3 2" xfId="1920"/>
    <cellStyle name="Dziesiętny [0]_Invoices2001Slovakia_Book1_1_Book1_Book1_ke hoach dau thau 30-6-2010 3 2" xfId="1921"/>
    <cellStyle name="Dziesietny [0]_Invoices2001Slovakia_Book1_1_Book1_Book1_ke hoach dau thau 30-6-2010_BIEU KE HOACH  2015 (KTN 6.11 sua)" xfId="1922"/>
    <cellStyle name="Dziesiętny [0]_Invoices2001Slovakia_Book1_1_Book1_Book1_ke hoach dau thau 30-6-2010_BIEU KE HOACH  2015 (KTN 6.11 sua)" xfId="1923"/>
    <cellStyle name="Dziesietny [0]_Invoices2001Slovakia_Book1_1_Book1_Copy of KH PHAN BO VON ĐỐI ỨNG NAM 2011 (30 TY phuong án gop WB)" xfId="1924"/>
    <cellStyle name="Dziesiętny [0]_Invoices2001Slovakia_Book1_1_Book1_Copy of KH PHAN BO VON ĐỐI ỨNG NAM 2011 (30 TY phuong án gop WB)" xfId="1925"/>
    <cellStyle name="Dziesietny [0]_Invoices2001Slovakia_Book1_1_Book1_Copy of KH PHAN BO VON ĐỐI ỨNG NAM 2011 (30 TY phuong án gop WB) 2" xfId="1926"/>
    <cellStyle name="Dziesiętny [0]_Invoices2001Slovakia_Book1_1_Book1_Copy of KH PHAN BO VON ĐỐI ỨNG NAM 2011 (30 TY phuong án gop WB) 2" xfId="1927"/>
    <cellStyle name="Dziesietny [0]_Invoices2001Slovakia_Book1_1_Book1_Copy of KH PHAN BO VON ĐỐI ỨNG NAM 2011 (30 TY phuong án gop WB) 2 2" xfId="1928"/>
    <cellStyle name="Dziesiętny [0]_Invoices2001Slovakia_Book1_1_Book1_Copy of KH PHAN BO VON ĐỐI ỨNG NAM 2011 (30 TY phuong án gop WB) 2 2" xfId="1929"/>
    <cellStyle name="Dziesietny [0]_Invoices2001Slovakia_Book1_1_Book1_Copy of KH PHAN BO VON ĐỐI ỨNG NAM 2011 (30 TY phuong án gop WB) 3" xfId="1930"/>
    <cellStyle name="Dziesiętny [0]_Invoices2001Slovakia_Book1_1_Book1_Copy of KH PHAN BO VON ĐỐI ỨNG NAM 2011 (30 TY phuong án gop WB) 3" xfId="1931"/>
    <cellStyle name="Dziesietny [0]_Invoices2001Slovakia_Book1_1_Book1_Copy of KH PHAN BO VON ĐỐI ỨNG NAM 2011 (30 TY phuong án gop WB) 3 2" xfId="1932"/>
    <cellStyle name="Dziesiętny [0]_Invoices2001Slovakia_Book1_1_Book1_Copy of KH PHAN BO VON ĐỐI ỨNG NAM 2011 (30 TY phuong án gop WB) 3 2" xfId="1933"/>
    <cellStyle name="Dziesietny [0]_Invoices2001Slovakia_Book1_1_Book1_Copy of KH PHAN BO VON ĐỐI ỨNG NAM 2011 (30 TY phuong án gop WB)_BIEU KE HOACH  2015 (KTN 6.11 sua)" xfId="1934"/>
    <cellStyle name="Dziesiętny [0]_Invoices2001Slovakia_Book1_1_Book1_Copy of KH PHAN BO VON ĐỐI ỨNG NAM 2011 (30 TY phuong án gop WB)_BIEU KE HOACH  2015 (KTN 6.11 sua)" xfId="1935"/>
    <cellStyle name="Dziesietny [0]_Invoices2001Slovakia_Book1_1_Book1_DTTD chieng chan Tham lai 29-9-2009" xfId="1936"/>
    <cellStyle name="Dziesiętny [0]_Invoices2001Slovakia_Book1_1_Book1_DTTD chieng chan Tham lai 29-9-2009" xfId="1937"/>
    <cellStyle name="Dziesietny [0]_Invoices2001Slovakia_Book1_1_Book1_DTTD chieng chan Tham lai 29-9-2009 2" xfId="1938"/>
    <cellStyle name="Dziesiętny [0]_Invoices2001Slovakia_Book1_1_Book1_DTTD chieng chan Tham lai 29-9-2009 2" xfId="1939"/>
    <cellStyle name="Dziesietny [0]_Invoices2001Slovakia_Book1_1_Book1_DTTD chieng chan Tham lai 29-9-2009 2 2" xfId="1940"/>
    <cellStyle name="Dziesiętny [0]_Invoices2001Slovakia_Book1_1_Book1_DTTD chieng chan Tham lai 29-9-2009 2 2" xfId="1941"/>
    <cellStyle name="Dziesietny [0]_Invoices2001Slovakia_Book1_1_Book1_DTTD chieng chan Tham lai 29-9-2009 3" xfId="1942"/>
    <cellStyle name="Dziesiętny [0]_Invoices2001Slovakia_Book1_1_Book1_DTTD chieng chan Tham lai 29-9-2009 3" xfId="1943"/>
    <cellStyle name="Dziesietny [0]_Invoices2001Slovakia_Book1_1_Book1_DTTD chieng chan Tham lai 29-9-2009 3 2" xfId="1944"/>
    <cellStyle name="Dziesiętny [0]_Invoices2001Slovakia_Book1_1_Book1_DTTD chieng chan Tham lai 29-9-2009 3 2" xfId="1945"/>
    <cellStyle name="Dziesietny [0]_Invoices2001Slovakia_Book1_1_Book1_DTTD chieng chan Tham lai 29-9-2009_BIEU KE HOACH  2015 (KTN 6.11 sua)" xfId="1946"/>
    <cellStyle name="Dziesiętny [0]_Invoices2001Slovakia_Book1_1_Book1_DTTD chieng chan Tham lai 29-9-2009_BIEU KE HOACH  2015 (KTN 6.11 sua)" xfId="1947"/>
    <cellStyle name="Dziesietny [0]_Invoices2001Slovakia_Book1_1_Book1_Du toan nuoc San Thang (GD2)" xfId="1948"/>
    <cellStyle name="Dziesiętny [0]_Invoices2001Slovakia_Book1_1_Book1_Du toan nuoc San Thang (GD2)" xfId="1949"/>
    <cellStyle name="Dziesietny [0]_Invoices2001Slovakia_Book1_1_Book1_Du toan nuoc San Thang (GD2) 2" xfId="1950"/>
    <cellStyle name="Dziesiętny [0]_Invoices2001Slovakia_Book1_1_Book1_Du toan nuoc San Thang (GD2) 2" xfId="1951"/>
    <cellStyle name="Dziesietny [0]_Invoices2001Slovakia_Book1_1_Book1_Du toan nuoc San Thang (GD2) 2 2" xfId="1952"/>
    <cellStyle name="Dziesiętny [0]_Invoices2001Slovakia_Book1_1_Book1_Du toan nuoc San Thang (GD2) 2 2" xfId="1953"/>
    <cellStyle name="Dziesietny [0]_Invoices2001Slovakia_Book1_1_Book1_Du toan nuoc San Thang (GD2) 3" xfId="1954"/>
    <cellStyle name="Dziesiętny [0]_Invoices2001Slovakia_Book1_1_Book1_Du toan nuoc San Thang (GD2) 3" xfId="1955"/>
    <cellStyle name="Dziesietny [0]_Invoices2001Slovakia_Book1_1_Book1_Du toan nuoc San Thang (GD2) 3 2" xfId="1956"/>
    <cellStyle name="Dziesiętny [0]_Invoices2001Slovakia_Book1_1_Book1_Du toan nuoc San Thang (GD2) 3 2" xfId="1957"/>
    <cellStyle name="Dziesietny [0]_Invoices2001Slovakia_Book1_1_Book1_Ke hoach 2010 (theo doi 11-8-2010)" xfId="1958"/>
    <cellStyle name="Dziesiętny [0]_Invoices2001Slovakia_Book1_1_Book1_Ke hoach 2010 (theo doi 11-8-2010)" xfId="1959"/>
    <cellStyle name="Dziesietny [0]_Invoices2001Slovakia_Book1_1_Book1_Ke hoach 2010 (theo doi 11-8-2010) 2" xfId="1960"/>
    <cellStyle name="Dziesiętny [0]_Invoices2001Slovakia_Book1_1_Book1_Ke hoach 2010 (theo doi 11-8-2010) 2" xfId="1961"/>
    <cellStyle name="Dziesietny [0]_Invoices2001Slovakia_Book1_1_Book1_Ke hoach 2010 (theo doi 11-8-2010) 2 2" xfId="1962"/>
    <cellStyle name="Dziesiętny [0]_Invoices2001Slovakia_Book1_1_Book1_Ke hoach 2010 (theo doi 11-8-2010) 2 2" xfId="1963"/>
    <cellStyle name="Dziesietny [0]_Invoices2001Slovakia_Book1_1_Book1_Ke hoach 2010 (theo doi 11-8-2010) 3" xfId="1964"/>
    <cellStyle name="Dziesiętny [0]_Invoices2001Slovakia_Book1_1_Book1_Ke hoach 2010 (theo doi 11-8-2010) 3" xfId="1965"/>
    <cellStyle name="Dziesietny [0]_Invoices2001Slovakia_Book1_1_Book1_Ke hoach 2010 (theo doi 11-8-2010) 3 2" xfId="1966"/>
    <cellStyle name="Dziesiętny [0]_Invoices2001Slovakia_Book1_1_Book1_Ke hoach 2010 (theo doi 11-8-2010) 3 2" xfId="1967"/>
    <cellStyle name="Dziesietny [0]_Invoices2001Slovakia_Book1_1_Book1_ke hoach dau thau 30-6-2010" xfId="1968"/>
    <cellStyle name="Dziesiętny [0]_Invoices2001Slovakia_Book1_1_Book1_ke hoach dau thau 30-6-2010" xfId="1969"/>
    <cellStyle name="Dziesietny [0]_Invoices2001Slovakia_Book1_1_Book1_ke hoach dau thau 30-6-2010 2" xfId="1970"/>
    <cellStyle name="Dziesiętny [0]_Invoices2001Slovakia_Book1_1_Book1_ke hoach dau thau 30-6-2010 2" xfId="1971"/>
    <cellStyle name="Dziesietny [0]_Invoices2001Slovakia_Book1_1_Book1_ke hoach dau thau 30-6-2010 2 2" xfId="1972"/>
    <cellStyle name="Dziesiętny [0]_Invoices2001Slovakia_Book1_1_Book1_ke hoach dau thau 30-6-2010 2 2" xfId="1973"/>
    <cellStyle name="Dziesietny [0]_Invoices2001Slovakia_Book1_1_Book1_ke hoach dau thau 30-6-2010 3" xfId="1974"/>
    <cellStyle name="Dziesiętny [0]_Invoices2001Slovakia_Book1_1_Book1_ke hoach dau thau 30-6-2010 3" xfId="1975"/>
    <cellStyle name="Dziesietny [0]_Invoices2001Slovakia_Book1_1_Book1_ke hoach dau thau 30-6-2010 3 2" xfId="1976"/>
    <cellStyle name="Dziesiętny [0]_Invoices2001Slovakia_Book1_1_Book1_ke hoach dau thau 30-6-2010 3 2" xfId="1977"/>
    <cellStyle name="Dziesietny [0]_Invoices2001Slovakia_Book1_1_Book1_KH Von 2012 gui BKH 1" xfId="1978"/>
    <cellStyle name="Dziesiętny [0]_Invoices2001Slovakia_Book1_1_Book1_KH Von 2012 gui BKH 1" xfId="1979"/>
    <cellStyle name="Dziesietny [0]_Invoices2001Slovakia_Book1_1_Book1_KH Von 2012 gui BKH 1 2" xfId="1980"/>
    <cellStyle name="Dziesiętny [0]_Invoices2001Slovakia_Book1_1_Book1_KH Von 2012 gui BKH 1 2" xfId="1981"/>
    <cellStyle name="Dziesietny [0]_Invoices2001Slovakia_Book1_1_Book1_KH Von 2012 gui BKH 1 2 2" xfId="1982"/>
    <cellStyle name="Dziesiętny [0]_Invoices2001Slovakia_Book1_1_Book1_KH Von 2012 gui BKH 1 2 2" xfId="1983"/>
    <cellStyle name="Dziesietny [0]_Invoices2001Slovakia_Book1_1_Book1_KH Von 2012 gui BKH 1 3" xfId="1984"/>
    <cellStyle name="Dziesiętny [0]_Invoices2001Slovakia_Book1_1_Book1_KH Von 2012 gui BKH 1 3" xfId="1985"/>
    <cellStyle name="Dziesietny [0]_Invoices2001Slovakia_Book1_1_Book1_KH Von 2012 gui BKH 1 3 2" xfId="1986"/>
    <cellStyle name="Dziesiętny [0]_Invoices2001Slovakia_Book1_1_Book1_KH Von 2012 gui BKH 1 3 2" xfId="1987"/>
    <cellStyle name="Dziesietny [0]_Invoices2001Slovakia_Book1_1_Book1_KH Von 2012 gui BKH 1_BIEU KE HOACH  2015 (KTN 6.11 sua)" xfId="1988"/>
    <cellStyle name="Dziesiętny [0]_Invoices2001Slovakia_Book1_1_Book1_KH Von 2012 gui BKH 1_BIEU KE HOACH  2015 (KTN 6.11 sua)" xfId="1989"/>
    <cellStyle name="Dziesietny [0]_Invoices2001Slovakia_Book1_1_Book1_QD ke hoach dau thau" xfId="1990"/>
    <cellStyle name="Dziesiętny [0]_Invoices2001Slovakia_Book1_1_Book1_QD ke hoach dau thau" xfId="1991"/>
    <cellStyle name="Dziesietny [0]_Invoices2001Slovakia_Book1_1_Book1_QD ke hoach dau thau 2" xfId="1992"/>
    <cellStyle name="Dziesiętny [0]_Invoices2001Slovakia_Book1_1_Book1_QD ke hoach dau thau 2" xfId="1993"/>
    <cellStyle name="Dziesietny [0]_Invoices2001Slovakia_Book1_1_Book1_QD ke hoach dau thau 2 2" xfId="1994"/>
    <cellStyle name="Dziesiętny [0]_Invoices2001Slovakia_Book1_1_Book1_QD ke hoach dau thau 2 2" xfId="1995"/>
    <cellStyle name="Dziesietny [0]_Invoices2001Slovakia_Book1_1_Book1_QD ke hoach dau thau 3" xfId="1996"/>
    <cellStyle name="Dziesiętny [0]_Invoices2001Slovakia_Book1_1_Book1_QD ke hoach dau thau 3" xfId="1997"/>
    <cellStyle name="Dziesietny [0]_Invoices2001Slovakia_Book1_1_Book1_QD ke hoach dau thau 3 2" xfId="1998"/>
    <cellStyle name="Dziesiętny [0]_Invoices2001Slovakia_Book1_1_Book1_QD ke hoach dau thau 3 2" xfId="1999"/>
    <cellStyle name="Dziesietny [0]_Invoices2001Slovakia_Book1_1_Book1_tinh toan hoang ha" xfId="2000"/>
    <cellStyle name="Dziesiętny [0]_Invoices2001Slovakia_Book1_1_Book1_tinh toan hoang ha" xfId="2001"/>
    <cellStyle name="Dziesietny [0]_Invoices2001Slovakia_Book1_1_Book1_tinh toan hoang ha 2" xfId="2002"/>
    <cellStyle name="Dziesiętny [0]_Invoices2001Slovakia_Book1_1_Book1_tinh toan hoang ha 2" xfId="2003"/>
    <cellStyle name="Dziesietny [0]_Invoices2001Slovakia_Book1_1_Book1_tinh toan hoang ha 2 2" xfId="2004"/>
    <cellStyle name="Dziesiętny [0]_Invoices2001Slovakia_Book1_1_Book1_tinh toan hoang ha 2 2" xfId="2005"/>
    <cellStyle name="Dziesietny [0]_Invoices2001Slovakia_Book1_1_Book1_tinh toan hoang ha 3" xfId="2006"/>
    <cellStyle name="Dziesiętny [0]_Invoices2001Slovakia_Book1_1_Book1_tinh toan hoang ha 3" xfId="2007"/>
    <cellStyle name="Dziesietny [0]_Invoices2001Slovakia_Book1_1_Book1_tinh toan hoang ha 3 2" xfId="2008"/>
    <cellStyle name="Dziesiętny [0]_Invoices2001Slovakia_Book1_1_Book1_tinh toan hoang ha 3 2" xfId="2009"/>
    <cellStyle name="Dziesietny [0]_Invoices2001Slovakia_Book1_1_Book1_Tong von ĐTPT" xfId="2010"/>
    <cellStyle name="Dziesiętny [0]_Invoices2001Slovakia_Book1_1_Book1_Tong von ĐTPT" xfId="2011"/>
    <cellStyle name="Dziesietny [0]_Invoices2001Slovakia_Book1_1_Book1_Tong von ĐTPT 2" xfId="2012"/>
    <cellStyle name="Dziesiętny [0]_Invoices2001Slovakia_Book1_1_Book1_Tong von ĐTPT 2" xfId="2013"/>
    <cellStyle name="Dziesietny [0]_Invoices2001Slovakia_Book1_1_Book1_Tong von ĐTPT 2 2" xfId="2014"/>
    <cellStyle name="Dziesiętny [0]_Invoices2001Slovakia_Book1_1_Book1_Tong von ĐTPT 2 2" xfId="2015"/>
    <cellStyle name="Dziesietny [0]_Invoices2001Slovakia_Book1_1_Book1_Tong von ĐTPT 3" xfId="2016"/>
    <cellStyle name="Dziesiętny [0]_Invoices2001Slovakia_Book1_1_Book1_Tong von ĐTPT 3" xfId="2017"/>
    <cellStyle name="Dziesietny [0]_Invoices2001Slovakia_Book1_1_Book1_Tong von ĐTPT 3 2" xfId="2018"/>
    <cellStyle name="Dziesiętny [0]_Invoices2001Slovakia_Book1_1_Book1_Tong von ĐTPT 3 2" xfId="2019"/>
    <cellStyle name="Dziesietny [0]_Invoices2001Slovakia_Book1_1_Copy of KH PHAN BO VON ĐỐI ỨNG NAM 2011 (30 TY phuong án gop WB)" xfId="2020"/>
    <cellStyle name="Dziesiętny [0]_Invoices2001Slovakia_Book1_1_Copy of KH PHAN BO VON ĐỐI ỨNG NAM 2011 (30 TY phuong án gop WB)" xfId="2021"/>
    <cellStyle name="Dziesietny [0]_Invoices2001Slovakia_Book1_1_Copy of KH PHAN BO VON ĐỐI ỨNG NAM 2011 (30 TY phuong án gop WB) 2" xfId="2022"/>
    <cellStyle name="Dziesiętny [0]_Invoices2001Slovakia_Book1_1_Copy of KH PHAN BO VON ĐỐI ỨNG NAM 2011 (30 TY phuong án gop WB) 2" xfId="2023"/>
    <cellStyle name="Dziesietny [0]_Invoices2001Slovakia_Book1_1_Copy of KH PHAN BO VON ĐỐI ỨNG NAM 2011 (30 TY phuong án gop WB) 2 2" xfId="2024"/>
    <cellStyle name="Dziesiętny [0]_Invoices2001Slovakia_Book1_1_Copy of KH PHAN BO VON ĐỐI ỨNG NAM 2011 (30 TY phuong án gop WB) 2 2" xfId="2025"/>
    <cellStyle name="Dziesietny [0]_Invoices2001Slovakia_Book1_1_Copy of KH PHAN BO VON ĐỐI ỨNG NAM 2011 (30 TY phuong án gop WB) 3" xfId="2026"/>
    <cellStyle name="Dziesiętny [0]_Invoices2001Slovakia_Book1_1_Copy of KH PHAN BO VON ĐỐI ỨNG NAM 2011 (30 TY phuong án gop WB) 3" xfId="2027"/>
    <cellStyle name="Dziesietny [0]_Invoices2001Slovakia_Book1_1_Copy of KH PHAN BO VON ĐỐI ỨNG NAM 2011 (30 TY phuong án gop WB) 3 2" xfId="2028"/>
    <cellStyle name="Dziesiętny [0]_Invoices2001Slovakia_Book1_1_Copy of KH PHAN BO VON ĐỐI ỨNG NAM 2011 (30 TY phuong án gop WB) 3 2" xfId="2029"/>
    <cellStyle name="Dziesietny [0]_Invoices2001Slovakia_Book1_1_Copy of KH PHAN BO VON ĐỐI ỨNG NAM 2011 (30 TY phuong án gop WB)_BIEU KE HOACH  2015 (KTN 6.11 sua)" xfId="2030"/>
    <cellStyle name="Dziesiętny [0]_Invoices2001Slovakia_Book1_1_Copy of KH PHAN BO VON ĐỐI ỨNG NAM 2011 (30 TY phuong án gop WB)_BIEU KE HOACH  2015 (KTN 6.11 sua)" xfId="2031"/>
    <cellStyle name="Dziesietny [0]_Invoices2001Slovakia_Book1_1_Danh Mục KCM trinh BKH 2011 (BS 30A)" xfId="2032"/>
    <cellStyle name="Dziesiętny [0]_Invoices2001Slovakia_Book1_1_Danh Mục KCM trinh BKH 2011 (BS 30A)" xfId="2033"/>
    <cellStyle name="Dziesietny [0]_Invoices2001Slovakia_Book1_1_DTTD chieng chan Tham lai 29-9-2009" xfId="2034"/>
    <cellStyle name="Dziesiętny [0]_Invoices2001Slovakia_Book1_1_DTTD chieng chan Tham lai 29-9-2009" xfId="2035"/>
    <cellStyle name="Dziesietny [0]_Invoices2001Slovakia_Book1_1_DTTD chieng chan Tham lai 29-9-2009 2" xfId="2036"/>
    <cellStyle name="Dziesiętny [0]_Invoices2001Slovakia_Book1_1_DTTD chieng chan Tham lai 29-9-2009 2" xfId="2037"/>
    <cellStyle name="Dziesietny [0]_Invoices2001Slovakia_Book1_1_DTTD chieng chan Tham lai 29-9-2009 2 2" xfId="2038"/>
    <cellStyle name="Dziesiętny [0]_Invoices2001Slovakia_Book1_1_DTTD chieng chan Tham lai 29-9-2009 2 2" xfId="2039"/>
    <cellStyle name="Dziesietny [0]_Invoices2001Slovakia_Book1_1_DTTD chieng chan Tham lai 29-9-2009 3" xfId="2040"/>
    <cellStyle name="Dziesiętny [0]_Invoices2001Slovakia_Book1_1_DTTD chieng chan Tham lai 29-9-2009 3" xfId="2041"/>
    <cellStyle name="Dziesietny [0]_Invoices2001Slovakia_Book1_1_DTTD chieng chan Tham lai 29-9-2009 3 2" xfId="2042"/>
    <cellStyle name="Dziesiętny [0]_Invoices2001Slovakia_Book1_1_DTTD chieng chan Tham lai 29-9-2009 3 2" xfId="2043"/>
    <cellStyle name="Dziesietny [0]_Invoices2001Slovakia_Book1_1_DTTD chieng chan Tham lai 29-9-2009_BIEU KE HOACH  2015 (KTN 6.11 sua)" xfId="2044"/>
    <cellStyle name="Dziesiętny [0]_Invoices2001Slovakia_Book1_1_DTTD chieng chan Tham lai 29-9-2009_BIEU KE HOACH  2015 (KTN 6.11 sua)" xfId="2045"/>
    <cellStyle name="Dziesietny [0]_Invoices2001Slovakia_Book1_1_Du toan nuoc San Thang (GD2)" xfId="2046"/>
    <cellStyle name="Dziesiętny [0]_Invoices2001Slovakia_Book1_1_Du toan nuoc San Thang (GD2)" xfId="2047"/>
    <cellStyle name="Dziesietny [0]_Invoices2001Slovakia_Book1_1_Du toan nuoc San Thang (GD2) 2" xfId="2048"/>
    <cellStyle name="Dziesiętny [0]_Invoices2001Slovakia_Book1_1_Du toan nuoc San Thang (GD2) 2" xfId="2049"/>
    <cellStyle name="Dziesietny [0]_Invoices2001Slovakia_Book1_1_Du toan nuoc San Thang (GD2) 2 2" xfId="2050"/>
    <cellStyle name="Dziesiętny [0]_Invoices2001Slovakia_Book1_1_Du toan nuoc San Thang (GD2) 2 2" xfId="2051"/>
    <cellStyle name="Dziesietny [0]_Invoices2001Slovakia_Book1_1_Du toan nuoc San Thang (GD2) 3" xfId="2052"/>
    <cellStyle name="Dziesiętny [0]_Invoices2001Slovakia_Book1_1_Du toan nuoc San Thang (GD2) 3" xfId="2053"/>
    <cellStyle name="Dziesietny [0]_Invoices2001Slovakia_Book1_1_Du toan nuoc San Thang (GD2) 3 2" xfId="2054"/>
    <cellStyle name="Dziesiętny [0]_Invoices2001Slovakia_Book1_1_Du toan nuoc San Thang (GD2) 3 2" xfId="2055"/>
    <cellStyle name="Dziesietny [0]_Invoices2001Slovakia_Book1_1_Du toan nuoc San Thang (GD2) 4" xfId="2056"/>
    <cellStyle name="Dziesiętny [0]_Invoices2001Slovakia_Book1_1_Du toan nuoc San Thang (GD2) 4" xfId="2057"/>
    <cellStyle name="Dziesietny [0]_Invoices2001Slovakia_Book1_1_Ke hoach 2010 (theo doi 11-8-2010)" xfId="2058"/>
    <cellStyle name="Dziesiętny [0]_Invoices2001Slovakia_Book1_1_Ke hoach 2010 (theo doi 11-8-2010)" xfId="2059"/>
    <cellStyle name="Dziesietny [0]_Invoices2001Slovakia_Book1_1_Ke hoach 2010 (theo doi 11-8-2010) 2" xfId="2060"/>
    <cellStyle name="Dziesiętny [0]_Invoices2001Slovakia_Book1_1_Ke hoach 2010 (theo doi 11-8-2010) 2" xfId="2061"/>
    <cellStyle name="Dziesietny [0]_Invoices2001Slovakia_Book1_1_Ke hoach 2010 (theo doi 11-8-2010) 2 2" xfId="2062"/>
    <cellStyle name="Dziesiętny [0]_Invoices2001Slovakia_Book1_1_Ke hoach 2010 (theo doi 11-8-2010) 2 2" xfId="2063"/>
    <cellStyle name="Dziesietny [0]_Invoices2001Slovakia_Book1_1_Ke hoach 2010 (theo doi 11-8-2010) 3" xfId="2064"/>
    <cellStyle name="Dziesiętny [0]_Invoices2001Slovakia_Book1_1_Ke hoach 2010 (theo doi 11-8-2010) 3" xfId="2065"/>
    <cellStyle name="Dziesietny [0]_Invoices2001Slovakia_Book1_1_Ke hoach 2010 (theo doi 11-8-2010) 3 2" xfId="2066"/>
    <cellStyle name="Dziesiętny [0]_Invoices2001Slovakia_Book1_1_Ke hoach 2010 (theo doi 11-8-2010) 3 2" xfId="2067"/>
    <cellStyle name="Dziesietny [0]_Invoices2001Slovakia_Book1_1_Ke hoach 2010 (theo doi 11-8-2010) 4" xfId="2068"/>
    <cellStyle name="Dziesiętny [0]_Invoices2001Slovakia_Book1_1_Ke hoach 2010 (theo doi 11-8-2010) 4" xfId="2069"/>
    <cellStyle name="Dziesietny [0]_Invoices2001Slovakia_Book1_1_Ke hoach 2010 ngay 31-01" xfId="2070"/>
    <cellStyle name="Dziesiętny [0]_Invoices2001Slovakia_Book1_1_Ke hoach 2010 ngay 31-01" xfId="2071"/>
    <cellStyle name="Dziesietny [0]_Invoices2001Slovakia_Book1_1_Ke hoach 2010 ngay 31-01 2" xfId="2072"/>
    <cellStyle name="Dziesiętny [0]_Invoices2001Slovakia_Book1_1_Ke hoach 2010 ngay 31-01 2" xfId="2073"/>
    <cellStyle name="Dziesietny [0]_Invoices2001Slovakia_Book1_1_Ke hoach 2010 ngay 31-01 2 2" xfId="2074"/>
    <cellStyle name="Dziesiętny [0]_Invoices2001Slovakia_Book1_1_Ke hoach 2010 ngay 31-01 2 2" xfId="2075"/>
    <cellStyle name="Dziesietny [0]_Invoices2001Slovakia_Book1_1_Ke hoach 2010 ngay 31-01 3" xfId="2076"/>
    <cellStyle name="Dziesiętny [0]_Invoices2001Slovakia_Book1_1_Ke hoach 2010 ngay 31-01 3" xfId="2077"/>
    <cellStyle name="Dziesietny [0]_Invoices2001Slovakia_Book1_1_Ke hoach 2010 ngay 31-01 3 2" xfId="2078"/>
    <cellStyle name="Dziesiętny [0]_Invoices2001Slovakia_Book1_1_Ke hoach 2010 ngay 31-01 3 2" xfId="2079"/>
    <cellStyle name="Dziesietny [0]_Invoices2001Slovakia_Book1_1_Ke hoach 2010 ngay 31-01 4" xfId="2080"/>
    <cellStyle name="Dziesiętny [0]_Invoices2001Slovakia_Book1_1_Ke hoach 2010 ngay 31-01 4" xfId="2081"/>
    <cellStyle name="Dziesietny [0]_Invoices2001Slovakia_Book1_1_ke hoach dau thau 30-6-2010" xfId="2082"/>
    <cellStyle name="Dziesiętny [0]_Invoices2001Slovakia_Book1_1_ke hoach dau thau 30-6-2010" xfId="2083"/>
    <cellStyle name="Dziesietny [0]_Invoices2001Slovakia_Book1_1_ke hoach dau thau 30-6-2010 2" xfId="2084"/>
    <cellStyle name="Dziesiętny [0]_Invoices2001Slovakia_Book1_1_ke hoach dau thau 30-6-2010 2" xfId="2085"/>
    <cellStyle name="Dziesietny [0]_Invoices2001Slovakia_Book1_1_ke hoach dau thau 30-6-2010 2 2" xfId="2086"/>
    <cellStyle name="Dziesiętny [0]_Invoices2001Slovakia_Book1_1_ke hoach dau thau 30-6-2010 2 2" xfId="2087"/>
    <cellStyle name="Dziesietny [0]_Invoices2001Slovakia_Book1_1_ke hoach dau thau 30-6-2010 3" xfId="2088"/>
    <cellStyle name="Dziesiętny [0]_Invoices2001Slovakia_Book1_1_ke hoach dau thau 30-6-2010 3" xfId="2089"/>
    <cellStyle name="Dziesietny [0]_Invoices2001Slovakia_Book1_1_ke hoach dau thau 30-6-2010 3 2" xfId="2090"/>
    <cellStyle name="Dziesiętny [0]_Invoices2001Slovakia_Book1_1_ke hoach dau thau 30-6-2010 3 2" xfId="2091"/>
    <cellStyle name="Dziesietny [0]_Invoices2001Slovakia_Book1_1_ke hoach dau thau 30-6-2010 4" xfId="2092"/>
    <cellStyle name="Dziesiętny [0]_Invoices2001Slovakia_Book1_1_ke hoach dau thau 30-6-2010 4" xfId="2093"/>
    <cellStyle name="Dziesietny [0]_Invoices2001Slovakia_Book1_1_KH Von 2012 gui BKH 1" xfId="2094"/>
    <cellStyle name="Dziesiętny [0]_Invoices2001Slovakia_Book1_1_KH Von 2012 gui BKH 1" xfId="2095"/>
    <cellStyle name="Dziesietny [0]_Invoices2001Slovakia_Book1_1_KH Von 2012 gui BKH 1 2" xfId="2096"/>
    <cellStyle name="Dziesiętny [0]_Invoices2001Slovakia_Book1_1_KH Von 2012 gui BKH 1 2" xfId="2097"/>
    <cellStyle name="Dziesietny [0]_Invoices2001Slovakia_Book1_1_KH Von 2012 gui BKH 1 2 2" xfId="2098"/>
    <cellStyle name="Dziesiętny [0]_Invoices2001Slovakia_Book1_1_KH Von 2012 gui BKH 1 2 2" xfId="2099"/>
    <cellStyle name="Dziesietny [0]_Invoices2001Slovakia_Book1_1_KH Von 2012 gui BKH 1 3" xfId="2100"/>
    <cellStyle name="Dziesiętny [0]_Invoices2001Slovakia_Book1_1_KH Von 2012 gui BKH 1 3" xfId="2101"/>
    <cellStyle name="Dziesietny [0]_Invoices2001Slovakia_Book1_1_KH Von 2012 gui BKH 1 3 2" xfId="2102"/>
    <cellStyle name="Dziesiętny [0]_Invoices2001Slovakia_Book1_1_KH Von 2012 gui BKH 1 3 2" xfId="2103"/>
    <cellStyle name="Dziesietny [0]_Invoices2001Slovakia_Book1_1_KH Von 2012 gui BKH 1_BIEU KE HOACH  2015 (KTN 6.11 sua)" xfId="2104"/>
    <cellStyle name="Dziesiętny [0]_Invoices2001Slovakia_Book1_1_KH Von 2012 gui BKH 1_BIEU KE HOACH  2015 (KTN 6.11 sua)" xfId="2105"/>
    <cellStyle name="Dziesietny [0]_Invoices2001Slovakia_Book1_1_KH Von 2012 gui BKH 2" xfId="2106"/>
    <cellStyle name="Dziesiętny [0]_Invoices2001Slovakia_Book1_1_KH Von 2012 gui BKH 2" xfId="2107"/>
    <cellStyle name="Dziesietny [0]_Invoices2001Slovakia_Book1_1_KH Von 2012 gui BKH 2 2" xfId="2108"/>
    <cellStyle name="Dziesiętny [0]_Invoices2001Slovakia_Book1_1_KH Von 2012 gui BKH 2 2" xfId="2109"/>
    <cellStyle name="Dziesietny [0]_Invoices2001Slovakia_Book1_1_KH Von 2012 gui BKH 2 2 2" xfId="2110"/>
    <cellStyle name="Dziesiętny [0]_Invoices2001Slovakia_Book1_1_KH Von 2012 gui BKH 2 2 2" xfId="2111"/>
    <cellStyle name="Dziesietny [0]_Invoices2001Slovakia_Book1_1_KH Von 2012 gui BKH 2 3" xfId="2112"/>
    <cellStyle name="Dziesiętny [0]_Invoices2001Slovakia_Book1_1_KH Von 2012 gui BKH 2 3" xfId="2113"/>
    <cellStyle name="Dziesietny [0]_Invoices2001Slovakia_Book1_1_KH Von 2012 gui BKH 2 3 2" xfId="2114"/>
    <cellStyle name="Dziesiętny [0]_Invoices2001Slovakia_Book1_1_KH Von 2012 gui BKH 2 3 2" xfId="2115"/>
    <cellStyle name="Dziesietny [0]_Invoices2001Slovakia_Book1_1_KH Von 2012 gui BKH 2 4" xfId="2116"/>
    <cellStyle name="Dziesiętny [0]_Invoices2001Slovakia_Book1_1_KH Von 2012 gui BKH 2 4" xfId="2117"/>
    <cellStyle name="Dziesietny [0]_Invoices2001Slovakia_Book1_1_QD ke hoach dau thau" xfId="2118"/>
    <cellStyle name="Dziesiętny [0]_Invoices2001Slovakia_Book1_1_QD ke hoach dau thau" xfId="2119"/>
    <cellStyle name="Dziesietny [0]_Invoices2001Slovakia_Book1_1_QD ke hoach dau thau 2" xfId="2120"/>
    <cellStyle name="Dziesiętny [0]_Invoices2001Slovakia_Book1_1_QD ke hoach dau thau 2" xfId="2121"/>
    <cellStyle name="Dziesietny [0]_Invoices2001Slovakia_Book1_1_QD ke hoach dau thau 2 2" xfId="2122"/>
    <cellStyle name="Dziesiętny [0]_Invoices2001Slovakia_Book1_1_QD ke hoach dau thau 2 2" xfId="2123"/>
    <cellStyle name="Dziesietny [0]_Invoices2001Slovakia_Book1_1_QD ke hoach dau thau 3" xfId="2124"/>
    <cellStyle name="Dziesiętny [0]_Invoices2001Slovakia_Book1_1_QD ke hoach dau thau 3" xfId="2125"/>
    <cellStyle name="Dziesietny [0]_Invoices2001Slovakia_Book1_1_QD ke hoach dau thau 3 2" xfId="2126"/>
    <cellStyle name="Dziesiętny [0]_Invoices2001Slovakia_Book1_1_QD ke hoach dau thau 3 2" xfId="2127"/>
    <cellStyle name="Dziesietny [0]_Invoices2001Slovakia_Book1_1_QD ke hoach dau thau 4" xfId="2128"/>
    <cellStyle name="Dziesiętny [0]_Invoices2001Slovakia_Book1_1_QD ke hoach dau thau 4" xfId="2129"/>
    <cellStyle name="Dziesietny [0]_Invoices2001Slovakia_Book1_1_Ra soat KH von 2011 (Huy-11-11-11)" xfId="2130"/>
    <cellStyle name="Dziesiętny [0]_Invoices2001Slovakia_Book1_1_Ra soat KH von 2011 (Huy-11-11-11)" xfId="2131"/>
    <cellStyle name="Dziesietny [0]_Invoices2001Slovakia_Book1_1_tinh toan hoang ha" xfId="2132"/>
    <cellStyle name="Dziesiętny [0]_Invoices2001Slovakia_Book1_1_tinh toan hoang ha" xfId="2133"/>
    <cellStyle name="Dziesietny [0]_Invoices2001Slovakia_Book1_1_tinh toan hoang ha 2" xfId="2134"/>
    <cellStyle name="Dziesiętny [0]_Invoices2001Slovakia_Book1_1_tinh toan hoang ha 2" xfId="2135"/>
    <cellStyle name="Dziesietny [0]_Invoices2001Slovakia_Book1_1_tinh toan hoang ha 2 2" xfId="2136"/>
    <cellStyle name="Dziesiętny [0]_Invoices2001Slovakia_Book1_1_tinh toan hoang ha 2 2" xfId="2137"/>
    <cellStyle name="Dziesietny [0]_Invoices2001Slovakia_Book1_1_tinh toan hoang ha 3" xfId="2138"/>
    <cellStyle name="Dziesiętny [0]_Invoices2001Slovakia_Book1_1_tinh toan hoang ha 3" xfId="2139"/>
    <cellStyle name="Dziesietny [0]_Invoices2001Slovakia_Book1_1_tinh toan hoang ha 3 2" xfId="2140"/>
    <cellStyle name="Dziesiętny [0]_Invoices2001Slovakia_Book1_1_tinh toan hoang ha 3 2" xfId="2141"/>
    <cellStyle name="Dziesietny [0]_Invoices2001Slovakia_Book1_1_tinh toan hoang ha 4" xfId="2142"/>
    <cellStyle name="Dziesiętny [0]_Invoices2001Slovakia_Book1_1_tinh toan hoang ha 4" xfId="2143"/>
    <cellStyle name="Dziesietny [0]_Invoices2001Slovakia_Book1_1_Tong von ĐTPT" xfId="2144"/>
    <cellStyle name="Dziesiętny [0]_Invoices2001Slovakia_Book1_1_Tong von ĐTPT" xfId="2145"/>
    <cellStyle name="Dziesietny [0]_Invoices2001Slovakia_Book1_1_Tong von ĐTPT 2" xfId="2146"/>
    <cellStyle name="Dziesiętny [0]_Invoices2001Slovakia_Book1_1_Tong von ĐTPT 2" xfId="2147"/>
    <cellStyle name="Dziesietny [0]_Invoices2001Slovakia_Book1_1_Tong von ĐTPT 2 2" xfId="2148"/>
    <cellStyle name="Dziesiętny [0]_Invoices2001Slovakia_Book1_1_Tong von ĐTPT 2 2" xfId="2149"/>
    <cellStyle name="Dziesietny [0]_Invoices2001Slovakia_Book1_1_Tong von ĐTPT 3" xfId="2150"/>
    <cellStyle name="Dziesiętny [0]_Invoices2001Slovakia_Book1_1_Tong von ĐTPT 3" xfId="2151"/>
    <cellStyle name="Dziesietny [0]_Invoices2001Slovakia_Book1_1_Tong von ĐTPT 3 2" xfId="2152"/>
    <cellStyle name="Dziesiętny [0]_Invoices2001Slovakia_Book1_1_Tong von ĐTPT 3 2" xfId="2153"/>
    <cellStyle name="Dziesietny [0]_Invoices2001Slovakia_Book1_1_Tong von ĐTPT 4" xfId="2154"/>
    <cellStyle name="Dziesiętny [0]_Invoices2001Slovakia_Book1_1_Tong von ĐTPT 4" xfId="2155"/>
    <cellStyle name="Dziesietny [0]_Invoices2001Slovakia_Book1_1_Viec Huy dang lam" xfId="2156"/>
    <cellStyle name="Dziesiętny [0]_Invoices2001Slovakia_Book1_1_Viec Huy dang lam" xfId="2157"/>
    <cellStyle name="Dziesietny [0]_Invoices2001Slovakia_Book1_2" xfId="2158"/>
    <cellStyle name="Dziesiętny [0]_Invoices2001Slovakia_Book1_2" xfId="2159"/>
    <cellStyle name="Dziesietny [0]_Invoices2001Slovakia_Book1_2 2" xfId="2160"/>
    <cellStyle name="Dziesiętny [0]_Invoices2001Slovakia_Book1_2 2" xfId="2161"/>
    <cellStyle name="Dziesietny [0]_Invoices2001Slovakia_Book1_2_bieu ke hoach dau thau" xfId="2162"/>
    <cellStyle name="Dziesiętny [0]_Invoices2001Slovakia_Book1_2_bieu ke hoach dau thau" xfId="2163"/>
    <cellStyle name="Dziesietny [0]_Invoices2001Slovakia_Book1_2_bieu ke hoach dau thau 2" xfId="2164"/>
    <cellStyle name="Dziesiętny [0]_Invoices2001Slovakia_Book1_2_bieu ke hoach dau thau 2" xfId="2165"/>
    <cellStyle name="Dziesietny [0]_Invoices2001Slovakia_Book1_2_bieu ke hoach dau thau 2 2" xfId="2166"/>
    <cellStyle name="Dziesiętny [0]_Invoices2001Slovakia_Book1_2_bieu ke hoach dau thau 2 2" xfId="2167"/>
    <cellStyle name="Dziesietny [0]_Invoices2001Slovakia_Book1_2_bieu ke hoach dau thau 3" xfId="2168"/>
    <cellStyle name="Dziesiętny [0]_Invoices2001Slovakia_Book1_2_bieu ke hoach dau thau 3" xfId="2169"/>
    <cellStyle name="Dziesietny [0]_Invoices2001Slovakia_Book1_2_bieu ke hoach dau thau 3 2" xfId="2170"/>
    <cellStyle name="Dziesiętny [0]_Invoices2001Slovakia_Book1_2_bieu ke hoach dau thau 3 2" xfId="2171"/>
    <cellStyle name="Dziesietny [0]_Invoices2001Slovakia_Book1_2_bieu ke hoach dau thau truong mam non SKH" xfId="2172"/>
    <cellStyle name="Dziesiętny [0]_Invoices2001Slovakia_Book1_2_bieu ke hoach dau thau truong mam non SKH" xfId="2173"/>
    <cellStyle name="Dziesietny [0]_Invoices2001Slovakia_Book1_2_bieu ke hoach dau thau truong mam non SKH 2" xfId="2174"/>
    <cellStyle name="Dziesiętny [0]_Invoices2001Slovakia_Book1_2_bieu ke hoach dau thau truong mam non SKH 2" xfId="2175"/>
    <cellStyle name="Dziesietny [0]_Invoices2001Slovakia_Book1_2_bieu ke hoach dau thau truong mam non SKH 2 2" xfId="2176"/>
    <cellStyle name="Dziesiętny [0]_Invoices2001Slovakia_Book1_2_bieu ke hoach dau thau truong mam non SKH 2 2" xfId="2177"/>
    <cellStyle name="Dziesietny [0]_Invoices2001Slovakia_Book1_2_bieu ke hoach dau thau truong mam non SKH 3" xfId="2178"/>
    <cellStyle name="Dziesiętny [0]_Invoices2001Slovakia_Book1_2_bieu ke hoach dau thau truong mam non SKH 3" xfId="2179"/>
    <cellStyle name="Dziesietny [0]_Invoices2001Slovakia_Book1_2_bieu ke hoach dau thau truong mam non SKH 3 2" xfId="2180"/>
    <cellStyle name="Dziesiętny [0]_Invoices2001Slovakia_Book1_2_bieu ke hoach dau thau truong mam non SKH 3 2" xfId="2181"/>
    <cellStyle name="Dziesietny [0]_Invoices2001Slovakia_Book1_2_bieu tong hop lai kh von 2011 gui phong TH-KTDN" xfId="2182"/>
    <cellStyle name="Dziesiętny [0]_Invoices2001Slovakia_Book1_2_bieu tong hop lai kh von 2011 gui phong TH-KTDN" xfId="2183"/>
    <cellStyle name="Dziesietny [0]_Invoices2001Slovakia_Book1_2_bieu tong hop lai kh von 2011 gui phong TH-KTDN 2" xfId="2184"/>
    <cellStyle name="Dziesiętny [0]_Invoices2001Slovakia_Book1_2_bieu tong hop lai kh von 2011 gui phong TH-KTDN 2" xfId="2185"/>
    <cellStyle name="Dziesietny [0]_Invoices2001Slovakia_Book1_2_bieu tong hop lai kh von 2011 gui phong TH-KTDN 2 2" xfId="2186"/>
    <cellStyle name="Dziesiętny [0]_Invoices2001Slovakia_Book1_2_bieu tong hop lai kh von 2011 gui phong TH-KTDN 2 2" xfId="2187"/>
    <cellStyle name="Dziesietny [0]_Invoices2001Slovakia_Book1_2_bieu tong hop lai kh von 2011 gui phong TH-KTDN 3" xfId="2188"/>
    <cellStyle name="Dziesiętny [0]_Invoices2001Slovakia_Book1_2_bieu tong hop lai kh von 2011 gui phong TH-KTDN 3" xfId="2189"/>
    <cellStyle name="Dziesietny [0]_Invoices2001Slovakia_Book1_2_bieu tong hop lai kh von 2011 gui phong TH-KTDN 3 2" xfId="2190"/>
    <cellStyle name="Dziesiętny [0]_Invoices2001Slovakia_Book1_2_bieu tong hop lai kh von 2011 gui phong TH-KTDN 3 2" xfId="2191"/>
    <cellStyle name="Dziesietny [0]_Invoices2001Slovakia_Book1_2_bieu tong hop lai kh von 2011 gui phong TH-KTDN_BIEU KE HOACH  2015 (KTN 6.11 sua)" xfId="2192"/>
    <cellStyle name="Dziesiętny [0]_Invoices2001Slovakia_Book1_2_bieu tong hop lai kh von 2011 gui phong TH-KTDN_BIEU KE HOACH  2015 (KTN 6.11 sua)" xfId="2193"/>
    <cellStyle name="Dziesietny [0]_Invoices2001Slovakia_Book1_2_Book1" xfId="2194"/>
    <cellStyle name="Dziesiętny [0]_Invoices2001Slovakia_Book1_2_Book1" xfId="2195"/>
    <cellStyle name="Dziesietny [0]_Invoices2001Slovakia_Book1_2_Book1 2" xfId="2196"/>
    <cellStyle name="Dziesiętny [0]_Invoices2001Slovakia_Book1_2_Book1 2" xfId="2197"/>
    <cellStyle name="Dziesietny [0]_Invoices2001Slovakia_Book1_2_Book1 2 2" xfId="2198"/>
    <cellStyle name="Dziesiętny [0]_Invoices2001Slovakia_Book1_2_Book1 2 2" xfId="2199"/>
    <cellStyle name="Dziesietny [0]_Invoices2001Slovakia_Book1_2_Book1 3" xfId="2200"/>
    <cellStyle name="Dziesiętny [0]_Invoices2001Slovakia_Book1_2_Book1 3" xfId="2201"/>
    <cellStyle name="Dziesietny [0]_Invoices2001Slovakia_Book1_2_Book1 3 2" xfId="2202"/>
    <cellStyle name="Dziesiętny [0]_Invoices2001Slovakia_Book1_2_Book1 3 2" xfId="2203"/>
    <cellStyle name="Dziesietny [0]_Invoices2001Slovakia_Book1_2_Book1_1" xfId="2204"/>
    <cellStyle name="Dziesiętny [0]_Invoices2001Slovakia_Book1_2_Book1_1" xfId="2205"/>
    <cellStyle name="Dziesietny [0]_Invoices2001Slovakia_Book1_2_Book1_1 2" xfId="2206"/>
    <cellStyle name="Dziesiętny [0]_Invoices2001Slovakia_Book1_2_Book1_1 2" xfId="2207"/>
    <cellStyle name="Dziesietny [0]_Invoices2001Slovakia_Book1_2_Book1_1 2 2" xfId="2208"/>
    <cellStyle name="Dziesiętny [0]_Invoices2001Slovakia_Book1_2_Book1_1 2 2" xfId="2209"/>
    <cellStyle name="Dziesietny [0]_Invoices2001Slovakia_Book1_2_Book1_1 3" xfId="2210"/>
    <cellStyle name="Dziesiętny [0]_Invoices2001Slovakia_Book1_2_Book1_1 3" xfId="2211"/>
    <cellStyle name="Dziesietny [0]_Invoices2001Slovakia_Book1_2_Book1_1 3 2" xfId="2212"/>
    <cellStyle name="Dziesiętny [0]_Invoices2001Slovakia_Book1_2_Book1_1 3 2" xfId="2213"/>
    <cellStyle name="Dziesietny [0]_Invoices2001Slovakia_Book1_2_Book1_1 4" xfId="2214"/>
    <cellStyle name="Dziesiętny [0]_Invoices2001Slovakia_Book1_2_Book1_1 4" xfId="2215"/>
    <cellStyle name="Dziesietny [0]_Invoices2001Slovakia_Book1_2_Book1_Ke hoach 2010 (theo doi 11-8-2010)" xfId="2216"/>
    <cellStyle name="Dziesiętny [0]_Invoices2001Slovakia_Book1_2_Book1_Ke hoach 2010 (theo doi 11-8-2010)" xfId="2217"/>
    <cellStyle name="Dziesietny [0]_Invoices2001Slovakia_Book1_2_Book1_Ke hoach 2010 (theo doi 11-8-2010) 2" xfId="2218"/>
    <cellStyle name="Dziesiętny [0]_Invoices2001Slovakia_Book1_2_Book1_Ke hoach 2010 (theo doi 11-8-2010) 2" xfId="2219"/>
    <cellStyle name="Dziesietny [0]_Invoices2001Slovakia_Book1_2_Book1_Ke hoach 2010 (theo doi 11-8-2010) 2 2" xfId="2220"/>
    <cellStyle name="Dziesiętny [0]_Invoices2001Slovakia_Book1_2_Book1_Ke hoach 2010 (theo doi 11-8-2010) 2 2" xfId="2221"/>
    <cellStyle name="Dziesietny [0]_Invoices2001Slovakia_Book1_2_Book1_Ke hoach 2010 (theo doi 11-8-2010) 3" xfId="2222"/>
    <cellStyle name="Dziesiętny [0]_Invoices2001Slovakia_Book1_2_Book1_Ke hoach 2010 (theo doi 11-8-2010) 3" xfId="2223"/>
    <cellStyle name="Dziesietny [0]_Invoices2001Slovakia_Book1_2_Book1_Ke hoach 2010 (theo doi 11-8-2010) 3 2" xfId="2224"/>
    <cellStyle name="Dziesiętny [0]_Invoices2001Slovakia_Book1_2_Book1_Ke hoach 2010 (theo doi 11-8-2010) 3 2" xfId="2225"/>
    <cellStyle name="Dziesietny [0]_Invoices2001Slovakia_Book1_2_Book1_Ke hoach 2010 (theo doi 11-8-2010)_BIEU KE HOACH  2015 (KTN 6.11 sua)" xfId="2226"/>
    <cellStyle name="Dziesiętny [0]_Invoices2001Slovakia_Book1_2_Book1_Ke hoach 2010 (theo doi 11-8-2010)_BIEU KE HOACH  2015 (KTN 6.11 sua)" xfId="2227"/>
    <cellStyle name="Dziesietny [0]_Invoices2001Slovakia_Book1_2_Book1_ke hoach dau thau 30-6-2010" xfId="2228"/>
    <cellStyle name="Dziesiętny [0]_Invoices2001Slovakia_Book1_2_Book1_ke hoach dau thau 30-6-2010" xfId="2229"/>
    <cellStyle name="Dziesietny [0]_Invoices2001Slovakia_Book1_2_Book1_ke hoach dau thau 30-6-2010 2" xfId="2230"/>
    <cellStyle name="Dziesiętny [0]_Invoices2001Slovakia_Book1_2_Book1_ke hoach dau thau 30-6-2010 2" xfId="2231"/>
    <cellStyle name="Dziesietny [0]_Invoices2001Slovakia_Book1_2_Book1_ke hoach dau thau 30-6-2010 2 2" xfId="2232"/>
    <cellStyle name="Dziesiętny [0]_Invoices2001Slovakia_Book1_2_Book1_ke hoach dau thau 30-6-2010 2 2" xfId="2233"/>
    <cellStyle name="Dziesietny [0]_Invoices2001Slovakia_Book1_2_Book1_ke hoach dau thau 30-6-2010 3" xfId="2234"/>
    <cellStyle name="Dziesiętny [0]_Invoices2001Slovakia_Book1_2_Book1_ke hoach dau thau 30-6-2010 3" xfId="2235"/>
    <cellStyle name="Dziesietny [0]_Invoices2001Slovakia_Book1_2_Book1_ke hoach dau thau 30-6-2010 3 2" xfId="2236"/>
    <cellStyle name="Dziesiętny [0]_Invoices2001Slovakia_Book1_2_Book1_ke hoach dau thau 30-6-2010 3 2" xfId="2237"/>
    <cellStyle name="Dziesietny [0]_Invoices2001Slovakia_Book1_2_Book1_ke hoach dau thau 30-6-2010_BIEU KE HOACH  2015 (KTN 6.11 sua)" xfId="2238"/>
    <cellStyle name="Dziesiętny [0]_Invoices2001Slovakia_Book1_2_Book1_ke hoach dau thau 30-6-2010_BIEU KE HOACH  2015 (KTN 6.11 sua)" xfId="2239"/>
    <cellStyle name="Dziesietny [0]_Invoices2001Slovakia_Book1_2_Copy of KH PHAN BO VON ĐỐI ỨNG NAM 2011 (30 TY phuong án gop WB)" xfId="2240"/>
    <cellStyle name="Dziesiętny [0]_Invoices2001Slovakia_Book1_2_Copy of KH PHAN BO VON ĐỐI ỨNG NAM 2011 (30 TY phuong án gop WB)" xfId="2241"/>
    <cellStyle name="Dziesietny [0]_Invoices2001Slovakia_Book1_2_Copy of KH PHAN BO VON ĐỐI ỨNG NAM 2011 (30 TY phuong án gop WB) 2" xfId="2242"/>
    <cellStyle name="Dziesiętny [0]_Invoices2001Slovakia_Book1_2_Copy of KH PHAN BO VON ĐỐI ỨNG NAM 2011 (30 TY phuong án gop WB) 2" xfId="2243"/>
    <cellStyle name="Dziesietny [0]_Invoices2001Slovakia_Book1_2_Copy of KH PHAN BO VON ĐỐI ỨNG NAM 2011 (30 TY phuong án gop WB) 2 2" xfId="2244"/>
    <cellStyle name="Dziesiętny [0]_Invoices2001Slovakia_Book1_2_Copy of KH PHAN BO VON ĐỐI ỨNG NAM 2011 (30 TY phuong án gop WB) 2 2" xfId="2245"/>
    <cellStyle name="Dziesietny [0]_Invoices2001Slovakia_Book1_2_Copy of KH PHAN BO VON ĐỐI ỨNG NAM 2011 (30 TY phuong án gop WB) 3" xfId="2246"/>
    <cellStyle name="Dziesiętny [0]_Invoices2001Slovakia_Book1_2_Copy of KH PHAN BO VON ĐỐI ỨNG NAM 2011 (30 TY phuong án gop WB) 3" xfId="2247"/>
    <cellStyle name="Dziesietny [0]_Invoices2001Slovakia_Book1_2_Copy of KH PHAN BO VON ĐỐI ỨNG NAM 2011 (30 TY phuong án gop WB) 3 2" xfId="2248"/>
    <cellStyle name="Dziesiętny [0]_Invoices2001Slovakia_Book1_2_Copy of KH PHAN BO VON ĐỐI ỨNG NAM 2011 (30 TY phuong án gop WB) 3 2" xfId="2249"/>
    <cellStyle name="Dziesietny [0]_Invoices2001Slovakia_Book1_2_Copy of KH PHAN BO VON ĐỐI ỨNG NAM 2011 (30 TY phuong án gop WB)_BIEU KE HOACH  2015 (KTN 6.11 sua)" xfId="2250"/>
    <cellStyle name="Dziesiętny [0]_Invoices2001Slovakia_Book1_2_Copy of KH PHAN BO VON ĐỐI ỨNG NAM 2011 (30 TY phuong án gop WB)_BIEU KE HOACH  2015 (KTN 6.11 sua)" xfId="2251"/>
    <cellStyle name="Dziesietny [0]_Invoices2001Slovakia_Book1_2_Danh Mục KCM trinh BKH 2011 (BS 30A)" xfId="2252"/>
    <cellStyle name="Dziesiętny [0]_Invoices2001Slovakia_Book1_2_Danh Mục KCM trinh BKH 2011 (BS 30A)" xfId="2253"/>
    <cellStyle name="Dziesietny [0]_Invoices2001Slovakia_Book1_2_DTTD chieng chan Tham lai 29-9-2009" xfId="2254"/>
    <cellStyle name="Dziesiętny [0]_Invoices2001Slovakia_Book1_2_DTTD chieng chan Tham lai 29-9-2009" xfId="2255"/>
    <cellStyle name="Dziesietny [0]_Invoices2001Slovakia_Book1_2_DTTD chieng chan Tham lai 29-9-2009 2" xfId="2256"/>
    <cellStyle name="Dziesiętny [0]_Invoices2001Slovakia_Book1_2_DTTD chieng chan Tham lai 29-9-2009 2" xfId="2257"/>
    <cellStyle name="Dziesietny [0]_Invoices2001Slovakia_Book1_2_DTTD chieng chan Tham lai 29-9-2009 2 2" xfId="2258"/>
    <cellStyle name="Dziesiętny [0]_Invoices2001Slovakia_Book1_2_DTTD chieng chan Tham lai 29-9-2009 2 2" xfId="2259"/>
    <cellStyle name="Dziesietny [0]_Invoices2001Slovakia_Book1_2_DTTD chieng chan Tham lai 29-9-2009 3" xfId="2260"/>
    <cellStyle name="Dziesiętny [0]_Invoices2001Slovakia_Book1_2_DTTD chieng chan Tham lai 29-9-2009 3" xfId="2261"/>
    <cellStyle name="Dziesietny [0]_Invoices2001Slovakia_Book1_2_DTTD chieng chan Tham lai 29-9-2009 3 2" xfId="2262"/>
    <cellStyle name="Dziesiętny [0]_Invoices2001Slovakia_Book1_2_DTTD chieng chan Tham lai 29-9-2009 3 2" xfId="2263"/>
    <cellStyle name="Dziesietny [0]_Invoices2001Slovakia_Book1_2_DTTD chieng chan Tham lai 29-9-2009_BIEU KE HOACH  2015 (KTN 6.11 sua)" xfId="2264"/>
    <cellStyle name="Dziesiętny [0]_Invoices2001Slovakia_Book1_2_DTTD chieng chan Tham lai 29-9-2009_BIEU KE HOACH  2015 (KTN 6.11 sua)" xfId="2265"/>
    <cellStyle name="Dziesietny [0]_Invoices2001Slovakia_Book1_2_Du toan nuoc San Thang (GD2)" xfId="2266"/>
    <cellStyle name="Dziesiętny [0]_Invoices2001Slovakia_Book1_2_Du toan nuoc San Thang (GD2)" xfId="2267"/>
    <cellStyle name="Dziesietny [0]_Invoices2001Slovakia_Book1_2_Du toan nuoc San Thang (GD2) 2" xfId="2268"/>
    <cellStyle name="Dziesiętny [0]_Invoices2001Slovakia_Book1_2_Du toan nuoc San Thang (GD2) 2" xfId="2269"/>
    <cellStyle name="Dziesietny [0]_Invoices2001Slovakia_Book1_2_Du toan nuoc San Thang (GD2) 2 2" xfId="2270"/>
    <cellStyle name="Dziesiętny [0]_Invoices2001Slovakia_Book1_2_Du toan nuoc San Thang (GD2) 2 2" xfId="2271"/>
    <cellStyle name="Dziesietny [0]_Invoices2001Slovakia_Book1_2_Du toan nuoc San Thang (GD2) 3" xfId="2272"/>
    <cellStyle name="Dziesiętny [0]_Invoices2001Slovakia_Book1_2_Du toan nuoc San Thang (GD2) 3" xfId="2273"/>
    <cellStyle name="Dziesietny [0]_Invoices2001Slovakia_Book1_2_Du toan nuoc San Thang (GD2) 3 2" xfId="2274"/>
    <cellStyle name="Dziesiętny [0]_Invoices2001Slovakia_Book1_2_Du toan nuoc San Thang (GD2) 3 2" xfId="2275"/>
    <cellStyle name="Dziesietny [0]_Invoices2001Slovakia_Book1_2_Ke hoach 2010 (theo doi 11-8-2010)" xfId="2276"/>
    <cellStyle name="Dziesiętny [0]_Invoices2001Slovakia_Book1_2_Ke hoach 2010 (theo doi 11-8-2010)" xfId="2277"/>
    <cellStyle name="Dziesietny [0]_Invoices2001Slovakia_Book1_2_Ke hoach 2010 (theo doi 11-8-2010) 2" xfId="2278"/>
    <cellStyle name="Dziesiętny [0]_Invoices2001Slovakia_Book1_2_Ke hoach 2010 (theo doi 11-8-2010) 2" xfId="2279"/>
    <cellStyle name="Dziesietny [0]_Invoices2001Slovakia_Book1_2_Ke hoach 2010 (theo doi 11-8-2010) 2 2" xfId="2280"/>
    <cellStyle name="Dziesiętny [0]_Invoices2001Slovakia_Book1_2_Ke hoach 2010 (theo doi 11-8-2010) 2 2" xfId="2281"/>
    <cellStyle name="Dziesietny [0]_Invoices2001Slovakia_Book1_2_Ke hoach 2010 (theo doi 11-8-2010) 3" xfId="2282"/>
    <cellStyle name="Dziesiętny [0]_Invoices2001Slovakia_Book1_2_Ke hoach 2010 (theo doi 11-8-2010) 3" xfId="2283"/>
    <cellStyle name="Dziesietny [0]_Invoices2001Slovakia_Book1_2_Ke hoach 2010 (theo doi 11-8-2010) 3 2" xfId="2284"/>
    <cellStyle name="Dziesiętny [0]_Invoices2001Slovakia_Book1_2_Ke hoach 2010 (theo doi 11-8-2010) 3 2" xfId="2285"/>
    <cellStyle name="Dziesietny [0]_Invoices2001Slovakia_Book1_2_Ke hoach 2010 ngay 31-01" xfId="2286"/>
    <cellStyle name="Dziesiętny [0]_Invoices2001Slovakia_Book1_2_Ke hoach 2010 ngay 31-01" xfId="2287"/>
    <cellStyle name="Dziesietny [0]_Invoices2001Slovakia_Book1_2_Ke hoach 2010 ngay 31-01 2" xfId="2288"/>
    <cellStyle name="Dziesiętny [0]_Invoices2001Slovakia_Book1_2_Ke hoach 2010 ngay 31-01 2" xfId="2289"/>
    <cellStyle name="Dziesietny [0]_Invoices2001Slovakia_Book1_2_Ke hoach 2010 ngay 31-01 2 2" xfId="2290"/>
    <cellStyle name="Dziesiętny [0]_Invoices2001Slovakia_Book1_2_Ke hoach 2010 ngay 31-01 2 2" xfId="2291"/>
    <cellStyle name="Dziesietny [0]_Invoices2001Slovakia_Book1_2_Ke hoach 2010 ngay 31-01 3" xfId="2292"/>
    <cellStyle name="Dziesiętny [0]_Invoices2001Slovakia_Book1_2_Ke hoach 2010 ngay 31-01 3" xfId="2293"/>
    <cellStyle name="Dziesietny [0]_Invoices2001Slovakia_Book1_2_Ke hoach 2010 ngay 31-01 3 2" xfId="2294"/>
    <cellStyle name="Dziesiętny [0]_Invoices2001Slovakia_Book1_2_Ke hoach 2010 ngay 31-01 3 2" xfId="2295"/>
    <cellStyle name="Dziesietny [0]_Invoices2001Slovakia_Book1_2_ke hoach dau thau 30-6-2010" xfId="2296"/>
    <cellStyle name="Dziesiętny [0]_Invoices2001Slovakia_Book1_2_ke hoach dau thau 30-6-2010" xfId="2297"/>
    <cellStyle name="Dziesietny [0]_Invoices2001Slovakia_Book1_2_ke hoach dau thau 30-6-2010 2" xfId="2298"/>
    <cellStyle name="Dziesiętny [0]_Invoices2001Slovakia_Book1_2_ke hoach dau thau 30-6-2010 2" xfId="2299"/>
    <cellStyle name="Dziesietny [0]_Invoices2001Slovakia_Book1_2_ke hoach dau thau 30-6-2010 2 2" xfId="2300"/>
    <cellStyle name="Dziesiętny [0]_Invoices2001Slovakia_Book1_2_ke hoach dau thau 30-6-2010 2 2" xfId="2301"/>
    <cellStyle name="Dziesietny [0]_Invoices2001Slovakia_Book1_2_ke hoach dau thau 30-6-2010 3" xfId="2302"/>
    <cellStyle name="Dziesiętny [0]_Invoices2001Slovakia_Book1_2_ke hoach dau thau 30-6-2010 3" xfId="2303"/>
    <cellStyle name="Dziesietny [0]_Invoices2001Slovakia_Book1_2_ke hoach dau thau 30-6-2010 3 2" xfId="2304"/>
    <cellStyle name="Dziesiętny [0]_Invoices2001Slovakia_Book1_2_ke hoach dau thau 30-6-2010 3 2" xfId="2305"/>
    <cellStyle name="Dziesietny [0]_Invoices2001Slovakia_Book1_2_KH Von 2012 gui BKH 1" xfId="2306"/>
    <cellStyle name="Dziesiętny [0]_Invoices2001Slovakia_Book1_2_KH Von 2012 gui BKH 1" xfId="2307"/>
    <cellStyle name="Dziesietny [0]_Invoices2001Slovakia_Book1_2_KH Von 2012 gui BKH 1 2" xfId="2308"/>
    <cellStyle name="Dziesiętny [0]_Invoices2001Slovakia_Book1_2_KH Von 2012 gui BKH 1 2" xfId="2309"/>
    <cellStyle name="Dziesietny [0]_Invoices2001Slovakia_Book1_2_KH Von 2012 gui BKH 1 2 2" xfId="2310"/>
    <cellStyle name="Dziesiętny [0]_Invoices2001Slovakia_Book1_2_KH Von 2012 gui BKH 1 2 2" xfId="2311"/>
    <cellStyle name="Dziesietny [0]_Invoices2001Slovakia_Book1_2_KH Von 2012 gui BKH 1 3" xfId="2312"/>
    <cellStyle name="Dziesiętny [0]_Invoices2001Slovakia_Book1_2_KH Von 2012 gui BKH 1 3" xfId="2313"/>
    <cellStyle name="Dziesietny [0]_Invoices2001Slovakia_Book1_2_KH Von 2012 gui BKH 1 3 2" xfId="2314"/>
    <cellStyle name="Dziesiętny [0]_Invoices2001Slovakia_Book1_2_KH Von 2012 gui BKH 1 3 2" xfId="2315"/>
    <cellStyle name="Dziesietny [0]_Invoices2001Slovakia_Book1_2_KH Von 2012 gui BKH 1_BIEU KE HOACH  2015 (KTN 6.11 sua)" xfId="2316"/>
    <cellStyle name="Dziesiętny [0]_Invoices2001Slovakia_Book1_2_KH Von 2012 gui BKH 1_BIEU KE HOACH  2015 (KTN 6.11 sua)" xfId="2317"/>
    <cellStyle name="Dziesietny [0]_Invoices2001Slovakia_Book1_2_KH Von 2012 gui BKH 2" xfId="2318"/>
    <cellStyle name="Dziesiętny [0]_Invoices2001Slovakia_Book1_2_KH Von 2012 gui BKH 2" xfId="2319"/>
    <cellStyle name="Dziesietny [0]_Invoices2001Slovakia_Book1_2_KH Von 2012 gui BKH 2 2" xfId="2320"/>
    <cellStyle name="Dziesiętny [0]_Invoices2001Slovakia_Book1_2_KH Von 2012 gui BKH 2 2" xfId="2321"/>
    <cellStyle name="Dziesietny [0]_Invoices2001Slovakia_Book1_2_KH Von 2012 gui BKH 2 2 2" xfId="2322"/>
    <cellStyle name="Dziesiętny [0]_Invoices2001Slovakia_Book1_2_KH Von 2012 gui BKH 2 2 2" xfId="2323"/>
    <cellStyle name="Dziesietny [0]_Invoices2001Slovakia_Book1_2_KH Von 2012 gui BKH 2 3" xfId="2324"/>
    <cellStyle name="Dziesiętny [0]_Invoices2001Slovakia_Book1_2_KH Von 2012 gui BKH 2 3" xfId="2325"/>
    <cellStyle name="Dziesietny [0]_Invoices2001Slovakia_Book1_2_KH Von 2012 gui BKH 2 3 2" xfId="2326"/>
    <cellStyle name="Dziesiętny [0]_Invoices2001Slovakia_Book1_2_KH Von 2012 gui BKH 2 3 2" xfId="2327"/>
    <cellStyle name="Dziesietny [0]_Invoices2001Slovakia_Book1_2_QD ke hoach dau thau" xfId="2328"/>
    <cellStyle name="Dziesiętny [0]_Invoices2001Slovakia_Book1_2_QD ke hoach dau thau" xfId="2329"/>
    <cellStyle name="Dziesietny [0]_Invoices2001Slovakia_Book1_2_QD ke hoach dau thau 2" xfId="2330"/>
    <cellStyle name="Dziesiętny [0]_Invoices2001Slovakia_Book1_2_QD ke hoach dau thau 2" xfId="2331"/>
    <cellStyle name="Dziesietny [0]_Invoices2001Slovakia_Book1_2_QD ke hoach dau thau 2 2" xfId="2332"/>
    <cellStyle name="Dziesiętny [0]_Invoices2001Slovakia_Book1_2_QD ke hoach dau thau 2 2" xfId="2333"/>
    <cellStyle name="Dziesietny [0]_Invoices2001Slovakia_Book1_2_QD ke hoach dau thau 3" xfId="2334"/>
    <cellStyle name="Dziesiętny [0]_Invoices2001Slovakia_Book1_2_QD ke hoach dau thau 3" xfId="2335"/>
    <cellStyle name="Dziesietny [0]_Invoices2001Slovakia_Book1_2_QD ke hoach dau thau 3 2" xfId="2336"/>
    <cellStyle name="Dziesiętny [0]_Invoices2001Slovakia_Book1_2_QD ke hoach dau thau 3 2" xfId="2337"/>
    <cellStyle name="Dziesietny [0]_Invoices2001Slovakia_Book1_2_Ra soat KH von 2011 (Huy-11-11-11)" xfId="2338"/>
    <cellStyle name="Dziesiętny [0]_Invoices2001Slovakia_Book1_2_Ra soat KH von 2011 (Huy-11-11-11)" xfId="2339"/>
    <cellStyle name="Dziesietny [0]_Invoices2001Slovakia_Book1_2_Ra soat KH von 2011 (Huy-11-11-11) 2" xfId="2340"/>
    <cellStyle name="Dziesiętny [0]_Invoices2001Slovakia_Book1_2_Ra soat KH von 2011 (Huy-11-11-11) 2" xfId="2341"/>
    <cellStyle name="Dziesietny [0]_Invoices2001Slovakia_Book1_2_Ra soat KH von 2011 (Huy-11-11-11) 2 2" xfId="2342"/>
    <cellStyle name="Dziesiętny [0]_Invoices2001Slovakia_Book1_2_Ra soat KH von 2011 (Huy-11-11-11) 2 2" xfId="2343"/>
    <cellStyle name="Dziesietny [0]_Invoices2001Slovakia_Book1_2_Ra soat KH von 2011 (Huy-11-11-11) 3" xfId="2344"/>
    <cellStyle name="Dziesiętny [0]_Invoices2001Slovakia_Book1_2_Ra soat KH von 2011 (Huy-11-11-11) 3" xfId="2345"/>
    <cellStyle name="Dziesietny [0]_Invoices2001Slovakia_Book1_2_Ra soat KH von 2011 (Huy-11-11-11) 3 2" xfId="2346"/>
    <cellStyle name="Dziesiętny [0]_Invoices2001Slovakia_Book1_2_Ra soat KH von 2011 (Huy-11-11-11) 3 2" xfId="2347"/>
    <cellStyle name="Dziesietny [0]_Invoices2001Slovakia_Book1_2_Ra soat KH von 2011 (Huy-11-11-11) 4" xfId="2348"/>
    <cellStyle name="Dziesiętny [0]_Invoices2001Slovakia_Book1_2_Ra soat KH von 2011 (Huy-11-11-11) 4" xfId="2349"/>
    <cellStyle name="Dziesietny [0]_Invoices2001Slovakia_Book1_2_tinh toan hoang ha" xfId="2350"/>
    <cellStyle name="Dziesiętny [0]_Invoices2001Slovakia_Book1_2_tinh toan hoang ha" xfId="2351"/>
    <cellStyle name="Dziesietny [0]_Invoices2001Slovakia_Book1_2_tinh toan hoang ha 2" xfId="2352"/>
    <cellStyle name="Dziesiętny [0]_Invoices2001Slovakia_Book1_2_tinh toan hoang ha 2" xfId="2353"/>
    <cellStyle name="Dziesietny [0]_Invoices2001Slovakia_Book1_2_tinh toan hoang ha 2 2" xfId="2354"/>
    <cellStyle name="Dziesiętny [0]_Invoices2001Slovakia_Book1_2_tinh toan hoang ha 2 2" xfId="2355"/>
    <cellStyle name="Dziesietny [0]_Invoices2001Slovakia_Book1_2_tinh toan hoang ha 3" xfId="2356"/>
    <cellStyle name="Dziesiętny [0]_Invoices2001Slovakia_Book1_2_tinh toan hoang ha 3" xfId="2357"/>
    <cellStyle name="Dziesietny [0]_Invoices2001Slovakia_Book1_2_tinh toan hoang ha 3 2" xfId="2358"/>
    <cellStyle name="Dziesiętny [0]_Invoices2001Slovakia_Book1_2_tinh toan hoang ha 3 2" xfId="2359"/>
    <cellStyle name="Dziesietny [0]_Invoices2001Slovakia_Book1_2_Tong von ĐTPT" xfId="2360"/>
    <cellStyle name="Dziesiętny [0]_Invoices2001Slovakia_Book1_2_Tong von ĐTPT" xfId="2361"/>
    <cellStyle name="Dziesietny [0]_Invoices2001Slovakia_Book1_2_Tong von ĐTPT 2" xfId="2362"/>
    <cellStyle name="Dziesiętny [0]_Invoices2001Slovakia_Book1_2_Tong von ĐTPT 2" xfId="2363"/>
    <cellStyle name="Dziesietny [0]_Invoices2001Slovakia_Book1_2_Tong von ĐTPT 2 2" xfId="2364"/>
    <cellStyle name="Dziesiętny [0]_Invoices2001Slovakia_Book1_2_Tong von ĐTPT 2 2" xfId="2365"/>
    <cellStyle name="Dziesietny [0]_Invoices2001Slovakia_Book1_2_Tong von ĐTPT 3" xfId="2366"/>
    <cellStyle name="Dziesiętny [0]_Invoices2001Slovakia_Book1_2_Tong von ĐTPT 3" xfId="2367"/>
    <cellStyle name="Dziesietny [0]_Invoices2001Slovakia_Book1_2_Tong von ĐTPT 3 2" xfId="2368"/>
    <cellStyle name="Dziesiętny [0]_Invoices2001Slovakia_Book1_2_Tong von ĐTPT 3 2" xfId="2369"/>
    <cellStyle name="Dziesietny [0]_Invoices2001Slovakia_Book1_2_Viec Huy dang lam" xfId="2370"/>
    <cellStyle name="Dziesiętny [0]_Invoices2001Slovakia_Book1_2_Viec Huy dang lam" xfId="2371"/>
    <cellStyle name="Dziesietny [0]_Invoices2001Slovakia_Book1_3" xfId="2372"/>
    <cellStyle name="Dziesiętny [0]_Invoices2001Slovakia_Book1_3" xfId="2373"/>
    <cellStyle name="Dziesietny [0]_Invoices2001Slovakia_Book1_3 2" xfId="2374"/>
    <cellStyle name="Dziesiętny [0]_Invoices2001Slovakia_Book1_3 2" xfId="2375"/>
    <cellStyle name="Dziesietny [0]_Invoices2001Slovakia_Book1_3 2 2" xfId="2376"/>
    <cellStyle name="Dziesiętny [0]_Invoices2001Slovakia_Book1_3 2 2" xfId="2377"/>
    <cellStyle name="Dziesietny [0]_Invoices2001Slovakia_Book1_3 3" xfId="2378"/>
    <cellStyle name="Dziesiętny [0]_Invoices2001Slovakia_Book1_3 3" xfId="2379"/>
    <cellStyle name="Dziesietny [0]_Invoices2001Slovakia_Book1_3 3 2" xfId="2380"/>
    <cellStyle name="Dziesiętny [0]_Invoices2001Slovakia_Book1_3 3 2" xfId="2381"/>
    <cellStyle name="Dziesietny [0]_Invoices2001Slovakia_Book1_Bao cao 9 thang  XDCB" xfId="2382"/>
    <cellStyle name="Dziesiętny [0]_Invoices2001Slovakia_Book1_Book1" xfId="2383"/>
    <cellStyle name="Dziesietny [0]_Invoices2001Slovakia_Book1_dự toán 30a 2013" xfId="2384"/>
    <cellStyle name="Dziesiętny [0]_Invoices2001Slovakia_Book1_Nhu cau von ung truoc 2011 Tha h Hoa + Nge An gui TW" xfId="2385"/>
    <cellStyle name="Dziesietny [0]_Invoices2001Slovakia_Book1_Tong hop Cac tuyen(9-1-06)" xfId="2386"/>
    <cellStyle name="Dziesiętny [0]_Invoices2001Slovakia_Book1_Tong hop Cac tuyen(9-1-06)" xfId="2387"/>
    <cellStyle name="Dziesietny [0]_Invoices2001Slovakia_Book1_Tong hop Cac tuyen(9-1-06)_bieu tong hop lai kh von 2011 gui phong TH-KTDN" xfId="2388"/>
    <cellStyle name="Dziesiętny [0]_Invoices2001Slovakia_Book1_Tong hop Cac tuyen(9-1-06)_bieu tong hop lai kh von 2011 gui phong TH-KTDN" xfId="2389"/>
    <cellStyle name="Dziesietny [0]_Invoices2001Slovakia_Book1_Tong hop Cac tuyen(9-1-06)_Copy of KH PHAN BO VON ĐỐI ỨNG NAM 2011 (30 TY phuong án gop WB)" xfId="2390"/>
    <cellStyle name="Dziesiętny [0]_Invoices2001Slovakia_Book1_Tong hop Cac tuyen(9-1-06)_Copy of KH PHAN BO VON ĐỐI ỨNG NAM 2011 (30 TY phuong án gop WB)" xfId="2391"/>
    <cellStyle name="Dziesietny [0]_Invoices2001Slovakia_Book1_Tong hop Cac tuyen(9-1-06)_Ke hoach 2010 (theo doi 11-8-2010)" xfId="2392"/>
    <cellStyle name="Dziesiętny [0]_Invoices2001Slovakia_Book1_Tong hop Cac tuyen(9-1-06)_Ke hoach 2010 (theo doi 11-8-2010)" xfId="2393"/>
    <cellStyle name="Dziesietny [0]_Invoices2001Slovakia_Book1_Tong hop Cac tuyen(9-1-06)_KH Von 2012 gui BKH 1" xfId="2394"/>
    <cellStyle name="Dziesiętny [0]_Invoices2001Slovakia_Book1_Tong hop Cac tuyen(9-1-06)_KH Von 2012 gui BKH 1" xfId="2395"/>
    <cellStyle name="Dziesietny [0]_Invoices2001Slovakia_Book1_Tong hop Cac tuyen(9-1-06)_QD ke hoach dau thau" xfId="2396"/>
    <cellStyle name="Dziesiętny [0]_Invoices2001Slovakia_Book1_Tong hop Cac tuyen(9-1-06)_QD ke hoach dau thau" xfId="2397"/>
    <cellStyle name="Dziesietny [0]_Invoices2001Slovakia_Book1_Tong hop Cac tuyen(9-1-06)_Tong von ĐTPT" xfId="2398"/>
    <cellStyle name="Dziesiętny [0]_Invoices2001Slovakia_Book1_Tong hop Cac tuyen(9-1-06)_Tong von ĐTPT" xfId="2399"/>
    <cellStyle name="Dziesietny [0]_Invoices2001Slovakia_Book1_ung truoc 2011 NSTW Thanh Hoa + Nge An gui Thu 12-5" xfId="2400"/>
    <cellStyle name="Dziesiętny [0]_Invoices2001Slovakia_Book1_ung truoc 2011 NSTW Thanh Hoa + Nge An gui Thu 12-5" xfId="2401"/>
    <cellStyle name="Dziesietny [0]_Invoices2001Slovakia_Copy of KH PHAN BO VON ĐỐI ỨNG NAM 2011 (30 TY phuong án gop WB)" xfId="2402"/>
    <cellStyle name="Dziesiętny [0]_Invoices2001Slovakia_Copy of KH PHAN BO VON ĐỐI ỨNG NAM 2011 (30 TY phuong án gop WB)" xfId="2403"/>
    <cellStyle name="Dziesietny [0]_Invoices2001Slovakia_Copy of KH PHAN BO VON ĐỐI ỨNG NAM 2011 (30 TY phuong án gop WB) 2" xfId="2404"/>
    <cellStyle name="Dziesiętny [0]_Invoices2001Slovakia_Copy of KH PHAN BO VON ĐỐI ỨNG NAM 2011 (30 TY phuong án gop WB) 2" xfId="2405"/>
    <cellStyle name="Dziesietny [0]_Invoices2001Slovakia_Copy of KH PHAN BO VON ĐỐI ỨNG NAM 2011 (30 TY phuong án gop WB) 2 2" xfId="2406"/>
    <cellStyle name="Dziesiętny [0]_Invoices2001Slovakia_Copy of KH PHAN BO VON ĐỐI ỨNG NAM 2011 (30 TY phuong án gop WB) 2 2" xfId="2407"/>
    <cellStyle name="Dziesietny [0]_Invoices2001Slovakia_Copy of KH PHAN BO VON ĐỐI ỨNG NAM 2011 (30 TY phuong án gop WB) 3" xfId="2408"/>
    <cellStyle name="Dziesiętny [0]_Invoices2001Slovakia_Copy of KH PHAN BO VON ĐỐI ỨNG NAM 2011 (30 TY phuong án gop WB) 3" xfId="2409"/>
    <cellStyle name="Dziesietny [0]_Invoices2001Slovakia_Copy of KH PHAN BO VON ĐỐI ỨNG NAM 2011 (30 TY phuong án gop WB) 3 2" xfId="2410"/>
    <cellStyle name="Dziesiętny [0]_Invoices2001Slovakia_Copy of KH PHAN BO VON ĐỐI ỨNG NAM 2011 (30 TY phuong án gop WB) 3 2" xfId="2411"/>
    <cellStyle name="Dziesietny [0]_Invoices2001Slovakia_Copy of KH PHAN BO VON ĐỐI ỨNG NAM 2011 (30 TY phuong án gop WB)_BIEU KE HOACH  2015 (KTN 6.11 sua)" xfId="2412"/>
    <cellStyle name="Dziesiętny [0]_Invoices2001Slovakia_Copy of KH PHAN BO VON ĐỐI ỨNG NAM 2011 (30 TY phuong án gop WB)_BIEU KE HOACH  2015 (KTN 6.11 sua)" xfId="2413"/>
    <cellStyle name="Dziesietny [0]_Invoices2001Slovakia_Chi tieu KH nam 2009" xfId="2414"/>
    <cellStyle name="Dziesiętny [0]_Invoices2001Slovakia_Chi tieu KH nam 2009" xfId="2415"/>
    <cellStyle name="Dziesietny [0]_Invoices2001Slovakia_Danh Mục KCM trinh BKH 2011 (BS 30A)" xfId="2416"/>
    <cellStyle name="Dziesiętny [0]_Invoices2001Slovakia_Danh Mục KCM trinh BKH 2011 (BS 30A)" xfId="2417"/>
    <cellStyle name="Dziesietny [0]_Invoices2001Slovakia_DT 1751 Muong Khoa" xfId="2418"/>
    <cellStyle name="Dziesiętny [0]_Invoices2001Slovakia_DT 1751 Muong Khoa" xfId="2419"/>
    <cellStyle name="Dziesietny [0]_Invoices2001Slovakia_DT Nam vai" xfId="2420"/>
    <cellStyle name="Dziesiętny [0]_Invoices2001Slovakia_DT tieu hoc diem TDC ban Cho 28-02-09" xfId="2421"/>
    <cellStyle name="Dziesietny [0]_Invoices2001Slovakia_DT truong THPT  quyet thang tinh 04-3-09" xfId="2422"/>
    <cellStyle name="Dziesiętny [0]_Invoices2001Slovakia_DT truong THPT  quyet thang tinh 04-3-09" xfId="2423"/>
    <cellStyle name="Dziesietny [0]_Invoices2001Slovakia_DTTD chieng chan Tham lai 29-9-2009" xfId="2424"/>
    <cellStyle name="Dziesiętny [0]_Invoices2001Slovakia_DTTD chieng chan Tham lai 29-9-2009" xfId="2425"/>
    <cellStyle name="Dziesietny [0]_Invoices2001Slovakia_DTTD chieng chan Tham lai 29-9-2009 2" xfId="2426"/>
    <cellStyle name="Dziesiętny [0]_Invoices2001Slovakia_DTTD chieng chan Tham lai 29-9-2009 2" xfId="2427"/>
    <cellStyle name="Dziesietny [0]_Invoices2001Slovakia_DTTD chieng chan Tham lai 29-9-2009 2 2" xfId="2428"/>
    <cellStyle name="Dziesiętny [0]_Invoices2001Slovakia_DTTD chieng chan Tham lai 29-9-2009 2 2" xfId="2429"/>
    <cellStyle name="Dziesietny [0]_Invoices2001Slovakia_DTTD chieng chan Tham lai 29-9-2009 3" xfId="2430"/>
    <cellStyle name="Dziesiętny [0]_Invoices2001Slovakia_DTTD chieng chan Tham lai 29-9-2009 3" xfId="2431"/>
    <cellStyle name="Dziesietny [0]_Invoices2001Slovakia_DTTD chieng chan Tham lai 29-9-2009 3 2" xfId="2432"/>
    <cellStyle name="Dziesiętny [0]_Invoices2001Slovakia_DTTD chieng chan Tham lai 29-9-2009 3 2" xfId="2433"/>
    <cellStyle name="Dziesietny [0]_Invoices2001Slovakia_DTTD chieng chan Tham lai 29-9-2009_BIEU KE HOACH  2015 (KTN 6.11 sua)" xfId="2434"/>
    <cellStyle name="Dziesiętny [0]_Invoices2001Slovakia_DTTD chieng chan Tham lai 29-9-2009_BIEU KE HOACH  2015 (KTN 6.11 sua)" xfId="2435"/>
    <cellStyle name="Dziesietny [0]_Invoices2001Slovakia_d-uong+TDT" xfId="2436"/>
    <cellStyle name="Dziesiętny [0]_Invoices2001Slovakia_GVL" xfId="2437"/>
    <cellStyle name="Dziesietny [0]_Invoices2001Slovakia_Ke hoach 2010 (theo doi 11-8-2010)" xfId="2438"/>
    <cellStyle name="Dziesiętny [0]_Invoices2001Slovakia_Ke hoach 2010 (theo doi 11-8-2010)" xfId="2439"/>
    <cellStyle name="Dziesietny [0]_Invoices2001Slovakia_ke hoach dau thau 30-6-2010" xfId="2440"/>
    <cellStyle name="Dziesiętny [0]_Invoices2001Slovakia_ke hoach dau thau 30-6-2010" xfId="2441"/>
    <cellStyle name="Dziesietny [0]_Invoices2001Slovakia_KL K.C mat duong" xfId="2442"/>
    <cellStyle name="Dziesiętny [0]_Invoices2001Slovakia_Ra soat KH von 2011 (Huy-11-11-11)" xfId="2443"/>
    <cellStyle name="Dziesietny [0]_Invoices2001Slovakia_Sheet2" xfId="2444"/>
    <cellStyle name="Dziesiętny [0]_Invoices2001Slovakia_Sheet2" xfId="2445"/>
    <cellStyle name="Dziesietny [0]_Invoices2001Slovakia_TDT KHANH HOA" xfId="2446"/>
    <cellStyle name="Dziesiętny [0]_Invoices2001Slovakia_TDT KHANH HOA" xfId="2447"/>
    <cellStyle name="Dziesietny [0]_Invoices2001Slovakia_TDT KHANH HOA 2" xfId="2448"/>
    <cellStyle name="Dziesiętny [0]_Invoices2001Slovakia_TDT KHANH HOA 2" xfId="2449"/>
    <cellStyle name="Dziesietny [0]_Invoices2001Slovakia_TDT KHANH HOA 3" xfId="2450"/>
    <cellStyle name="Dziesiętny [0]_Invoices2001Slovakia_TDT KHANH HOA 3" xfId="2451"/>
    <cellStyle name="Dziesietny [0]_Invoices2001Slovakia_TDT KHANH HOA 4" xfId="2452"/>
    <cellStyle name="Dziesiętny [0]_Invoices2001Slovakia_TDT KHANH HOA 4" xfId="2453"/>
    <cellStyle name="Dziesietny [0]_Invoices2001Slovakia_TDT KHANH HOA_bao_cao_TH_th_cong_tac_dau_thau_-_ngay251209" xfId="2454"/>
    <cellStyle name="Dziesiętny [0]_Invoices2001Slovakia_TDT KHANH HOA_bao_cao_TH_th_cong_tac_dau_thau_-_ngay251209" xfId="2455"/>
    <cellStyle name="Dziesietny [0]_Invoices2001Slovakia_TDT KHANH HOA_Bieu chi tieu KH 2014 (Huy-04-11)" xfId="2456"/>
    <cellStyle name="Dziesiętny [0]_Invoices2001Slovakia_TDT KHANH HOA_Bieu chi tieu KH 2014 (Huy-04-11)" xfId="2457"/>
    <cellStyle name="Dziesietny [0]_Invoices2001Slovakia_TDT KHANH HOA_bieu ke hoach dau thau" xfId="2458"/>
    <cellStyle name="Dziesiętny [0]_Invoices2001Slovakia_TDT KHANH HOA_bieu ke hoach dau thau" xfId="2459"/>
    <cellStyle name="Dziesietny [0]_Invoices2001Slovakia_TDT KHANH HOA_bieu ke hoach dau thau truong mam non SKH" xfId="2460"/>
    <cellStyle name="Dziesiętny [0]_Invoices2001Slovakia_TDT KHANH HOA_bieu ke hoach dau thau truong mam non SKH" xfId="2461"/>
    <cellStyle name="Dziesietny [0]_Invoices2001Slovakia_TDT KHANH HOA_bieu tong hop lai kh von 2011 gui phong TH-KTDN" xfId="2462"/>
    <cellStyle name="Dziesiętny [0]_Invoices2001Slovakia_TDT KHANH HOA_bieu tong hop lai kh von 2011 gui phong TH-KTDN" xfId="2463"/>
    <cellStyle name="Dziesietny [0]_Invoices2001Slovakia_TDT KHANH HOA_bieu tong hop lai kh von 2011 gui phong TH-KTDN 2" xfId="2464"/>
    <cellStyle name="Dziesiętny [0]_Invoices2001Slovakia_TDT KHANH HOA_bieu tong hop lai kh von 2011 gui phong TH-KTDN 2" xfId="2465"/>
    <cellStyle name="Dziesietny [0]_Invoices2001Slovakia_TDT KHANH HOA_bieu tong hop lai kh von 2011 gui phong TH-KTDN 2 2" xfId="2466"/>
    <cellStyle name="Dziesiętny [0]_Invoices2001Slovakia_TDT KHANH HOA_bieu tong hop lai kh von 2011 gui phong TH-KTDN 2 2" xfId="2467"/>
    <cellStyle name="Dziesietny [0]_Invoices2001Slovakia_TDT KHANH HOA_bieu tong hop lai kh von 2011 gui phong TH-KTDN 3" xfId="2468"/>
    <cellStyle name="Dziesiętny [0]_Invoices2001Slovakia_TDT KHANH HOA_bieu tong hop lai kh von 2011 gui phong TH-KTDN 3" xfId="2469"/>
    <cellStyle name="Dziesietny [0]_Invoices2001Slovakia_TDT KHANH HOA_bieu tong hop lai kh von 2011 gui phong TH-KTDN 3 2" xfId="2470"/>
    <cellStyle name="Dziesiętny [0]_Invoices2001Slovakia_TDT KHANH HOA_bieu tong hop lai kh von 2011 gui phong TH-KTDN 3 2" xfId="2471"/>
    <cellStyle name="Dziesietny [0]_Invoices2001Slovakia_TDT KHANH HOA_bieu tong hop lai kh von 2011 gui phong TH-KTDN_BIEU KE HOACH  2015 (KTN 6.11 sua)" xfId="2472"/>
    <cellStyle name="Dziesiętny [0]_Invoices2001Slovakia_TDT KHANH HOA_bieu tong hop lai kh von 2011 gui phong TH-KTDN_BIEU KE HOACH  2015 (KTN 6.11 sua)" xfId="2473"/>
    <cellStyle name="Dziesietny [0]_Invoices2001Slovakia_TDT KHANH HOA_Book1" xfId="2474"/>
    <cellStyle name="Dziesiętny [0]_Invoices2001Slovakia_TDT KHANH HOA_Book1" xfId="2475"/>
    <cellStyle name="Dziesietny [0]_Invoices2001Slovakia_TDT KHANH HOA_Book1_1" xfId="2476"/>
    <cellStyle name="Dziesiętny [0]_Invoices2001Slovakia_TDT KHANH HOA_Book1_1" xfId="2477"/>
    <cellStyle name="Dziesietny [0]_Invoices2001Slovakia_TDT KHANH HOA_Book1_1_ke hoach dau thau 30-6-2010" xfId="2478"/>
    <cellStyle name="Dziesiętny [0]_Invoices2001Slovakia_TDT KHANH HOA_Book1_1_ke hoach dau thau 30-6-2010" xfId="2479"/>
    <cellStyle name="Dziesietny [0]_Invoices2001Slovakia_TDT KHANH HOA_Book1_2" xfId="2480"/>
    <cellStyle name="Dziesiętny [0]_Invoices2001Slovakia_TDT KHANH HOA_Book1_2" xfId="2481"/>
    <cellStyle name="Dziesietny [0]_Invoices2001Slovakia_TDT KHANH HOA_Book1_Book1" xfId="2482"/>
    <cellStyle name="Dziesiętny [0]_Invoices2001Slovakia_TDT KHANH HOA_Book1_Book1" xfId="2483"/>
    <cellStyle name="Dziesietny [0]_Invoices2001Slovakia_TDT KHANH HOA_Book1_DTTD chieng chan Tham lai 29-9-2009" xfId="2484"/>
    <cellStyle name="Dziesiętny [0]_Invoices2001Slovakia_TDT KHANH HOA_Book1_DTTD chieng chan Tham lai 29-9-2009" xfId="2485"/>
    <cellStyle name="Dziesietny [0]_Invoices2001Slovakia_TDT KHANH HOA_Book1_Ke hoach 2010 (theo doi 11-8-2010)" xfId="2486"/>
    <cellStyle name="Dziesiętny [0]_Invoices2001Slovakia_TDT KHANH HOA_Book1_Ke hoach 2010 (theo doi 11-8-2010)" xfId="2487"/>
    <cellStyle name="Dziesietny [0]_Invoices2001Slovakia_TDT KHANH HOA_Book1_ke hoach dau thau 30-6-2010" xfId="2488"/>
    <cellStyle name="Dziesiętny [0]_Invoices2001Slovakia_TDT KHANH HOA_Book1_ke hoach dau thau 30-6-2010" xfId="2489"/>
    <cellStyle name="Dziesietny [0]_Invoices2001Slovakia_TDT KHANH HOA_Book1_ke hoach dau thau 30-6-2010 2" xfId="2490"/>
    <cellStyle name="Dziesiętny [0]_Invoices2001Slovakia_TDT KHANH HOA_Book1_ke hoach dau thau 30-6-2010 2" xfId="2491"/>
    <cellStyle name="Dziesietny [0]_Invoices2001Slovakia_TDT KHANH HOA_Book1_ke hoach dau thau 30-6-2010 2 2" xfId="2492"/>
    <cellStyle name="Dziesiętny [0]_Invoices2001Slovakia_TDT KHANH HOA_Book1_ke hoach dau thau 30-6-2010 2 2" xfId="2493"/>
    <cellStyle name="Dziesietny [0]_Invoices2001Slovakia_TDT KHANH HOA_Book1_ke hoach dau thau 30-6-2010 3" xfId="2494"/>
    <cellStyle name="Dziesiętny [0]_Invoices2001Slovakia_TDT KHANH HOA_Book1_ke hoach dau thau 30-6-2010 3" xfId="2495"/>
    <cellStyle name="Dziesietny [0]_Invoices2001Slovakia_TDT KHANH HOA_Book1_ke hoach dau thau 30-6-2010 3 2" xfId="2496"/>
    <cellStyle name="Dziesiętny [0]_Invoices2001Slovakia_TDT KHANH HOA_Book1_ke hoach dau thau 30-6-2010 3 2" xfId="2497"/>
    <cellStyle name="Dziesietny [0]_Invoices2001Slovakia_TDT KHANH HOA_Book1_ke hoach dau thau 30-6-2010_BIEU KE HOACH  2015 (KTN 6.11 sua)" xfId="2498"/>
    <cellStyle name="Dziesiętny [0]_Invoices2001Slovakia_TDT KHANH HOA_Book1_ke hoach dau thau 30-6-2010_BIEU KE HOACH  2015 (KTN 6.11 sua)" xfId="2499"/>
    <cellStyle name="Dziesietny [0]_Invoices2001Slovakia_TDT KHANH HOA_Book1_KH Von 2012 gui BKH 1" xfId="2500"/>
    <cellStyle name="Dziesiętny [0]_Invoices2001Slovakia_TDT KHANH HOA_Book1_KH Von 2012 gui BKH 1" xfId="2501"/>
    <cellStyle name="Dziesietny [0]_Invoices2001Slovakia_TDT KHANH HOA_Book1_KH Von 2012 gui BKH 2" xfId="2502"/>
    <cellStyle name="Dziesiętny [0]_Invoices2001Slovakia_TDT KHANH HOA_Book1_KH Von 2012 gui BKH 2" xfId="2503"/>
    <cellStyle name="Dziesietny [0]_Invoices2001Slovakia_TDT KHANH HOA_Copy of KH PHAN BO VON ĐỐI ỨNG NAM 2011 (30 TY phuong án gop WB)" xfId="2504"/>
    <cellStyle name="Dziesiętny [0]_Invoices2001Slovakia_TDT KHANH HOA_Copy of KH PHAN BO VON ĐỐI ỨNG NAM 2011 (30 TY phuong án gop WB)" xfId="2505"/>
    <cellStyle name="Dziesietny [0]_Invoices2001Slovakia_TDT KHANH HOA_Copy of KH PHAN BO VON ĐỐI ỨNG NAM 2011 (30 TY phuong án gop WB) 2" xfId="2506"/>
    <cellStyle name="Dziesiętny [0]_Invoices2001Slovakia_TDT KHANH HOA_Copy of KH PHAN BO VON ĐỐI ỨNG NAM 2011 (30 TY phuong án gop WB) 2" xfId="2507"/>
    <cellStyle name="Dziesietny [0]_Invoices2001Slovakia_TDT KHANH HOA_Copy of KH PHAN BO VON ĐỐI ỨNG NAM 2011 (30 TY phuong án gop WB) 2 2" xfId="2508"/>
    <cellStyle name="Dziesiętny [0]_Invoices2001Slovakia_TDT KHANH HOA_Copy of KH PHAN BO VON ĐỐI ỨNG NAM 2011 (30 TY phuong án gop WB) 2 2" xfId="2509"/>
    <cellStyle name="Dziesietny [0]_Invoices2001Slovakia_TDT KHANH HOA_Copy of KH PHAN BO VON ĐỐI ỨNG NAM 2011 (30 TY phuong án gop WB) 3" xfId="2510"/>
    <cellStyle name="Dziesiętny [0]_Invoices2001Slovakia_TDT KHANH HOA_Copy of KH PHAN BO VON ĐỐI ỨNG NAM 2011 (30 TY phuong án gop WB) 3" xfId="2511"/>
    <cellStyle name="Dziesietny [0]_Invoices2001Slovakia_TDT KHANH HOA_Copy of KH PHAN BO VON ĐỐI ỨNG NAM 2011 (30 TY phuong án gop WB) 3 2" xfId="2512"/>
    <cellStyle name="Dziesiętny [0]_Invoices2001Slovakia_TDT KHANH HOA_Copy of KH PHAN BO VON ĐỐI ỨNG NAM 2011 (30 TY phuong án gop WB) 3 2" xfId="2513"/>
    <cellStyle name="Dziesietny [0]_Invoices2001Slovakia_TDT KHANH HOA_Copy of KH PHAN BO VON ĐỐI ỨNG NAM 2011 (30 TY phuong án gop WB)_BIEU KE HOACH  2015 (KTN 6.11 sua)" xfId="2514"/>
    <cellStyle name="Dziesiętny [0]_Invoices2001Slovakia_TDT KHANH HOA_Copy of KH PHAN BO VON ĐỐI ỨNG NAM 2011 (30 TY phuong án gop WB)_BIEU KE HOACH  2015 (KTN 6.11 sua)" xfId="2515"/>
    <cellStyle name="Dziesietny [0]_Invoices2001Slovakia_TDT KHANH HOA_Chi tieu KH nam 2009" xfId="2516"/>
    <cellStyle name="Dziesiętny [0]_Invoices2001Slovakia_TDT KHANH HOA_Chi tieu KH nam 2009" xfId="2517"/>
    <cellStyle name="Dziesietny [0]_Invoices2001Slovakia_TDT KHANH HOA_Danh Mục KCM trinh BKH 2011 (BS 30A)" xfId="2518"/>
    <cellStyle name="Dziesiętny [0]_Invoices2001Slovakia_TDT KHANH HOA_Danh Mục KCM trinh BKH 2011 (BS 30A)" xfId="2519"/>
    <cellStyle name="Dziesietny [0]_Invoices2001Slovakia_TDT KHANH HOA_DT 1751 Muong Khoa" xfId="2520"/>
    <cellStyle name="Dziesiętny [0]_Invoices2001Slovakia_TDT KHANH HOA_DT 1751 Muong Khoa" xfId="2521"/>
    <cellStyle name="Dziesietny [0]_Invoices2001Slovakia_TDT KHANH HOA_DT tieu hoc diem TDC ban Cho 28-02-09" xfId="2522"/>
    <cellStyle name="Dziesiętny [0]_Invoices2001Slovakia_TDT KHANH HOA_DT tieu hoc diem TDC ban Cho 28-02-09" xfId="2523"/>
    <cellStyle name="Dziesietny [0]_Invoices2001Slovakia_TDT KHANH HOA_DTTD chieng chan Tham lai 29-9-2009" xfId="2524"/>
    <cellStyle name="Dziesiętny [0]_Invoices2001Slovakia_TDT KHANH HOA_DTTD chieng chan Tham lai 29-9-2009" xfId="2525"/>
    <cellStyle name="Dziesietny [0]_Invoices2001Slovakia_TDT KHANH HOA_DTTD chieng chan Tham lai 29-9-2009 2" xfId="2526"/>
    <cellStyle name="Dziesiętny [0]_Invoices2001Slovakia_TDT KHANH HOA_DTTD chieng chan Tham lai 29-9-2009 2" xfId="2527"/>
    <cellStyle name="Dziesietny [0]_Invoices2001Slovakia_TDT KHANH HOA_DTTD chieng chan Tham lai 29-9-2009 2 2" xfId="2528"/>
    <cellStyle name="Dziesiętny [0]_Invoices2001Slovakia_TDT KHANH HOA_DTTD chieng chan Tham lai 29-9-2009 2 2" xfId="2529"/>
    <cellStyle name="Dziesietny [0]_Invoices2001Slovakia_TDT KHANH HOA_DTTD chieng chan Tham lai 29-9-2009 3" xfId="2530"/>
    <cellStyle name="Dziesiętny [0]_Invoices2001Slovakia_TDT KHANH HOA_DTTD chieng chan Tham lai 29-9-2009 3" xfId="2531"/>
    <cellStyle name="Dziesietny [0]_Invoices2001Slovakia_TDT KHANH HOA_DTTD chieng chan Tham lai 29-9-2009 3 2" xfId="2532"/>
    <cellStyle name="Dziesiętny [0]_Invoices2001Slovakia_TDT KHANH HOA_DTTD chieng chan Tham lai 29-9-2009 3 2" xfId="2533"/>
    <cellStyle name="Dziesietny [0]_Invoices2001Slovakia_TDT KHANH HOA_DTTD chieng chan Tham lai 29-9-2009_BIEU KE HOACH  2015 (KTN 6.11 sua)" xfId="2534"/>
    <cellStyle name="Dziesiętny [0]_Invoices2001Slovakia_TDT KHANH HOA_DTTD chieng chan Tham lai 29-9-2009_BIEU KE HOACH  2015 (KTN 6.11 sua)" xfId="2535"/>
    <cellStyle name="Dziesietny [0]_Invoices2001Slovakia_TDT KHANH HOA_Du toan nuoc San Thang (GD2)" xfId="2536"/>
    <cellStyle name="Dziesiętny [0]_Invoices2001Slovakia_TDT KHANH HOA_Du toan nuoc San Thang (GD2)" xfId="2537"/>
    <cellStyle name="Dziesietny [0]_Invoices2001Slovakia_TDT KHANH HOA_GVL" xfId="2538"/>
    <cellStyle name="Dziesiętny [0]_Invoices2001Slovakia_TDT KHANH HOA_GVL" xfId="2539"/>
    <cellStyle name="Dziesietny [0]_Invoices2001Slovakia_TDT KHANH HOA_GVL 2" xfId="2540"/>
    <cellStyle name="Dziesiętny [0]_Invoices2001Slovakia_TDT KHANH HOA_GVL 2" xfId="2541"/>
    <cellStyle name="Dziesietny [0]_Invoices2001Slovakia_TDT KHANH HOA_GVL 2 2" xfId="2542"/>
    <cellStyle name="Dziesiętny [0]_Invoices2001Slovakia_TDT KHANH HOA_GVL 2 2" xfId="2543"/>
    <cellStyle name="Dziesietny [0]_Invoices2001Slovakia_TDT KHANH HOA_GVL 3" xfId="2544"/>
    <cellStyle name="Dziesiętny [0]_Invoices2001Slovakia_TDT KHANH HOA_GVL 3" xfId="2545"/>
    <cellStyle name="Dziesietny [0]_Invoices2001Slovakia_TDT KHANH HOA_GVL 3 2" xfId="2546"/>
    <cellStyle name="Dziesiętny [0]_Invoices2001Slovakia_TDT KHANH HOA_GVL 3 2" xfId="2547"/>
    <cellStyle name="Dziesietny [0]_Invoices2001Slovakia_TDT KHANH HOA_GVL_BIEU KE HOACH  2015 (KTN 6.11 sua)" xfId="2548"/>
    <cellStyle name="Dziesiętny [0]_Invoices2001Slovakia_TDT KHANH HOA_GVL_BIEU KE HOACH  2015 (KTN 6.11 sua)" xfId="2549"/>
    <cellStyle name="Dziesietny [0]_Invoices2001Slovakia_TDT KHANH HOA_ke hoach dau thau 30-6-2010" xfId="2550"/>
    <cellStyle name="Dziesiętny [0]_Invoices2001Slovakia_TDT KHANH HOA_ke hoach dau thau 30-6-2010" xfId="2551"/>
    <cellStyle name="Dziesietny [0]_Invoices2001Slovakia_TDT KHANH HOA_KH Von 2012 gui BKH 1" xfId="2552"/>
    <cellStyle name="Dziesiętny [0]_Invoices2001Slovakia_TDT KHANH HOA_KH Von 2012 gui BKH 1" xfId="2553"/>
    <cellStyle name="Dziesietny [0]_Invoices2001Slovakia_TDT KHANH HOA_KH Von 2012 gui BKH 1 2" xfId="2554"/>
    <cellStyle name="Dziesiętny [0]_Invoices2001Slovakia_TDT KHANH HOA_KH Von 2012 gui BKH 1 2" xfId="2555"/>
    <cellStyle name="Dziesietny [0]_Invoices2001Slovakia_TDT KHANH HOA_KH Von 2012 gui BKH 1 2 2" xfId="2556"/>
    <cellStyle name="Dziesiętny [0]_Invoices2001Slovakia_TDT KHANH HOA_KH Von 2012 gui BKH 1 2 2" xfId="2557"/>
    <cellStyle name="Dziesietny [0]_Invoices2001Slovakia_TDT KHANH HOA_KH Von 2012 gui BKH 1 3" xfId="2558"/>
    <cellStyle name="Dziesiętny [0]_Invoices2001Slovakia_TDT KHANH HOA_KH Von 2012 gui BKH 1 3" xfId="2559"/>
    <cellStyle name="Dziesietny [0]_Invoices2001Slovakia_TDT KHANH HOA_KH Von 2012 gui BKH 1 3 2" xfId="2560"/>
    <cellStyle name="Dziesiętny [0]_Invoices2001Slovakia_TDT KHANH HOA_KH Von 2012 gui BKH 1 3 2" xfId="2561"/>
    <cellStyle name="Dziesietny [0]_Invoices2001Slovakia_TDT KHANH HOA_KH Von 2012 gui BKH 1_BIEU KE HOACH  2015 (KTN 6.11 sua)" xfId="2562"/>
    <cellStyle name="Dziesiętny [0]_Invoices2001Slovakia_TDT KHANH HOA_KH Von 2012 gui BKH 1_BIEU KE HOACH  2015 (KTN 6.11 sua)" xfId="2563"/>
    <cellStyle name="Dziesietny [0]_Invoices2001Slovakia_TDT KHANH HOA_Phan pha do" xfId="2564"/>
    <cellStyle name="Dziesiętny [0]_Invoices2001Slovakia_TDT KHANH HOA_Phan pha do" xfId="2565"/>
    <cellStyle name="Dziesietny [0]_Invoices2001Slovakia_TDT KHANH HOA_QD ke hoach dau thau" xfId="2566"/>
    <cellStyle name="Dziesiętny [0]_Invoices2001Slovakia_TDT KHANH HOA_QD ke hoach dau thau" xfId="2567"/>
    <cellStyle name="Dziesietny [0]_Invoices2001Slovakia_TDT KHANH HOA_Ra soat KH von 2011 (Huy-11-11-11)" xfId="2568"/>
    <cellStyle name="Dziesiętny [0]_Invoices2001Slovakia_TDT KHANH HOA_Ra soat KH von 2011 (Huy-11-11-11)" xfId="2569"/>
    <cellStyle name="Dziesietny [0]_Invoices2001Slovakia_TDT KHANH HOA_Sheet2" xfId="2570"/>
    <cellStyle name="Dziesiętny [0]_Invoices2001Slovakia_TDT KHANH HOA_Sheet2" xfId="2571"/>
    <cellStyle name="Dziesietny [0]_Invoices2001Slovakia_TDT KHANH HOA_Tienluong" xfId="2572"/>
    <cellStyle name="Dziesiętny [0]_Invoices2001Slovakia_TDT KHANH HOA_Tienluong" xfId="2573"/>
    <cellStyle name="Dziesietny [0]_Invoices2001Slovakia_TDT KHANH HOA_tinh toan hoang ha" xfId="2574"/>
    <cellStyle name="Dziesiętny [0]_Invoices2001Slovakia_TDT KHANH HOA_tinh toan hoang ha" xfId="2575"/>
    <cellStyle name="Dziesietny [0]_Invoices2001Slovakia_TDT KHANH HOA_Tong hop Cac tuyen(9-1-06)" xfId="2576"/>
    <cellStyle name="Dziesiętny [0]_Invoices2001Slovakia_TDT KHANH HOA_Tong hop Cac tuyen(9-1-06)" xfId="2577"/>
    <cellStyle name="Dziesietny [0]_Invoices2001Slovakia_TDT KHANH HOA_Tong hop Cac tuyen(9-1-06)_bieu tong hop lai kh von 2011 gui phong TH-KTDN" xfId="2578"/>
    <cellStyle name="Dziesiętny [0]_Invoices2001Slovakia_TDT KHANH HOA_Tong hop Cac tuyen(9-1-06)_bieu tong hop lai kh von 2011 gui phong TH-KTDN" xfId="2579"/>
    <cellStyle name="Dziesietny [0]_Invoices2001Slovakia_TDT KHANH HOA_Tong hop Cac tuyen(9-1-06)_Copy of KH PHAN BO VON ĐỐI ỨNG NAM 2011 (30 TY phuong án gop WB)" xfId="2580"/>
    <cellStyle name="Dziesiętny [0]_Invoices2001Slovakia_TDT KHANH HOA_Tong hop Cac tuyen(9-1-06)_Copy of KH PHAN BO VON ĐỐI ỨNG NAM 2011 (30 TY phuong án gop WB)" xfId="2581"/>
    <cellStyle name="Dziesietny [0]_Invoices2001Slovakia_TDT KHANH HOA_Tong hop Cac tuyen(9-1-06)_Ke hoach 2010 (theo doi 11-8-2010)" xfId="2582"/>
    <cellStyle name="Dziesiętny [0]_Invoices2001Slovakia_TDT KHANH HOA_Tong hop Cac tuyen(9-1-06)_Ke hoach 2010 (theo doi 11-8-2010)" xfId="2583"/>
    <cellStyle name="Dziesietny [0]_Invoices2001Slovakia_TDT KHANH HOA_Tong hop Cac tuyen(9-1-06)_KH Von 2012 gui BKH 1" xfId="2584"/>
    <cellStyle name="Dziesiętny [0]_Invoices2001Slovakia_TDT KHANH HOA_Tong hop Cac tuyen(9-1-06)_KH Von 2012 gui BKH 1" xfId="2585"/>
    <cellStyle name="Dziesietny [0]_Invoices2001Slovakia_TDT KHANH HOA_Tong hop Cac tuyen(9-1-06)_QD ke hoach dau thau" xfId="2586"/>
    <cellStyle name="Dziesiętny [0]_Invoices2001Slovakia_TDT KHANH HOA_Tong hop Cac tuyen(9-1-06)_QD ke hoach dau thau" xfId="2587"/>
    <cellStyle name="Dziesietny [0]_Invoices2001Slovakia_TDT KHANH HOA_Tong hop Cac tuyen(9-1-06)_Tong von ĐTPT" xfId="2588"/>
    <cellStyle name="Dziesiętny [0]_Invoices2001Slovakia_TDT KHANH HOA_Tong hop Cac tuyen(9-1-06)_Tong von ĐTPT" xfId="2589"/>
    <cellStyle name="Dziesietny [0]_Invoices2001Slovakia_TDT KHANH HOA_Tong von ĐTPT" xfId="2590"/>
    <cellStyle name="Dziesiętny [0]_Invoices2001Slovakia_TDT KHANH HOA_Tong von ĐTPT" xfId="2591"/>
    <cellStyle name="Dziesietny [0]_Invoices2001Slovakia_TDT KHANH HOA_TU VAN THUY LOI THAM  PHE" xfId="2592"/>
    <cellStyle name="Dziesiętny [0]_Invoices2001Slovakia_TDT KHANH HOA_TU VAN THUY LOI THAM  PHE" xfId="2593"/>
    <cellStyle name="Dziesietny [0]_Invoices2001Slovakia_TDT KHANH HOA_TH danh muc 08-09 den ngay 30-8-09" xfId="2594"/>
    <cellStyle name="Dziesiętny [0]_Invoices2001Slovakia_TDT KHANH HOA_TH danh muc 08-09 den ngay 30-8-09" xfId="2595"/>
    <cellStyle name="Dziesietny [0]_Invoices2001Slovakia_TDT KHANH HOA_Viec Huy dang lam" xfId="2596"/>
    <cellStyle name="Dziesiętny [0]_Invoices2001Slovakia_TDT KHANH HOA_Viec Huy dang lam" xfId="2597"/>
    <cellStyle name="Dziesietny [0]_Invoices2001Slovakia_TDT quangngai" xfId="2598"/>
    <cellStyle name="Dziesiętny [0]_Invoices2001Slovakia_TDT quangngai" xfId="2599"/>
    <cellStyle name="Dziesietny [0]_Invoices2001Slovakia_Tienluong" xfId="2600"/>
    <cellStyle name="Dziesiętny [0]_Invoices2001Slovakia_Tienluong" xfId="2601"/>
    <cellStyle name="Dziesietny [0]_Invoices2001Slovakia_TMDT(10-5-06)" xfId="2602"/>
    <cellStyle name="Dziesiętny [0]_Invoices2001Slovakia_Tong von ĐTPT" xfId="2603"/>
    <cellStyle name="Dziesietny [0]_Invoices2001Slovakia_TH danh muc 08-09 den ngay 30-8-09" xfId="2604"/>
    <cellStyle name="Dziesiętny [0]_Invoices2001Slovakia_TH danh muc 08-09 den ngay 30-8-09" xfId="2605"/>
    <cellStyle name="Dziesietny [0]_Invoices2001Slovakia_Tham dinh du toan mat doong - Ban cho moi21-5" xfId="2606"/>
    <cellStyle name="Dziesiętny [0]_Invoices2001Slovakia_Tham dinh du toan mat doong - Ban cho moi21-5" xfId="2607"/>
    <cellStyle name="Dziesietny [0]_Invoices2001Slovakia_Viec Huy dang lam" xfId="2608"/>
    <cellStyle name="Dziesiętny [0]_Invoices2001Slovakia_Viec Huy dang lam" xfId="2609"/>
    <cellStyle name="Dziesietny_Invoices2001Slovakia" xfId="2610"/>
    <cellStyle name="Dziesiętny_Invoices2001Slovakia" xfId="2611"/>
    <cellStyle name="Dziesietny_Invoices2001Slovakia 2" xfId="2612"/>
    <cellStyle name="Dziesiętny_Invoices2001Slovakia 2" xfId="2613"/>
    <cellStyle name="Dziesietny_Invoices2001Slovakia 3" xfId="2614"/>
    <cellStyle name="Dziesiętny_Invoices2001Slovakia 3" xfId="2615"/>
    <cellStyle name="Dziesietny_Invoices2001Slovakia 4" xfId="2616"/>
    <cellStyle name="Dziesiętny_Invoices2001Slovakia 4" xfId="2617"/>
    <cellStyle name="Dziesietny_Invoices2001Slovakia_01_Nha so 1_Dien" xfId="2618"/>
    <cellStyle name="Dziesiętny_Invoices2001Slovakia_01_Nha so 1_Dien" xfId="2619"/>
    <cellStyle name="Dziesietny_Invoices2001Slovakia_01_Nha so 1_Dien 2" xfId="2620"/>
    <cellStyle name="Dziesiętny_Invoices2001Slovakia_01_Nha so 1_Dien 2" xfId="2621"/>
    <cellStyle name="Dziesietny_Invoices2001Slovakia_01_Nha so 1_Dien 3" xfId="2622"/>
    <cellStyle name="Dziesiętny_Invoices2001Slovakia_01_Nha so 1_Dien 3" xfId="2623"/>
    <cellStyle name="Dziesietny_Invoices2001Slovakia_01_Nha so 1_Dien 4" xfId="2624"/>
    <cellStyle name="Dziesiętny_Invoices2001Slovakia_01_Nha so 1_Dien 4" xfId="2625"/>
    <cellStyle name="Dziesietny_Invoices2001Slovakia_01_Nha so 1_Dien_Bao cao danh muc cac cong trinh tren dia ban huyen 4-2010" xfId="2626"/>
    <cellStyle name="Dziesiętny_Invoices2001Slovakia_01_Nha so 1_Dien_Bao cao danh muc cac cong trinh tren dia ban huyen 4-2010" xfId="2627"/>
    <cellStyle name="Dziesietny_Invoices2001Slovakia_01_Nha so 1_Dien_bieu ke hoach dau thau" xfId="2628"/>
    <cellStyle name="Dziesiętny_Invoices2001Slovakia_01_Nha so 1_Dien_bieu ke hoach dau thau" xfId="2629"/>
    <cellStyle name="Dziesietny_Invoices2001Slovakia_01_Nha so 1_Dien_bieu ke hoach dau thau 2" xfId="2630"/>
    <cellStyle name="Dziesiętny_Invoices2001Slovakia_01_Nha so 1_Dien_bieu ke hoach dau thau 2" xfId="2631"/>
    <cellStyle name="Dziesietny_Invoices2001Slovakia_01_Nha so 1_Dien_bieu ke hoach dau thau 2 2" xfId="2632"/>
    <cellStyle name="Dziesiętny_Invoices2001Slovakia_01_Nha so 1_Dien_bieu ke hoach dau thau 2 2" xfId="2633"/>
    <cellStyle name="Dziesietny_Invoices2001Slovakia_01_Nha so 1_Dien_bieu ke hoach dau thau 3" xfId="2634"/>
    <cellStyle name="Dziesiętny_Invoices2001Slovakia_01_Nha so 1_Dien_bieu ke hoach dau thau 3" xfId="2635"/>
    <cellStyle name="Dziesietny_Invoices2001Slovakia_01_Nha so 1_Dien_bieu ke hoach dau thau 3 2" xfId="2636"/>
    <cellStyle name="Dziesiętny_Invoices2001Slovakia_01_Nha so 1_Dien_bieu ke hoach dau thau 3 2" xfId="2637"/>
    <cellStyle name="Dziesietny_Invoices2001Slovakia_01_Nha so 1_Dien_bieu ke hoach dau thau 4" xfId="2638"/>
    <cellStyle name="Dziesiętny_Invoices2001Slovakia_01_Nha so 1_Dien_bieu ke hoach dau thau 4" xfId="2639"/>
    <cellStyle name="Dziesietny_Invoices2001Slovakia_01_Nha so 1_Dien_bieu ke hoach dau thau truong mam non SKH" xfId="2640"/>
    <cellStyle name="Dziesiętny_Invoices2001Slovakia_01_Nha so 1_Dien_bieu ke hoach dau thau truong mam non SKH" xfId="2641"/>
    <cellStyle name="Dziesietny_Invoices2001Slovakia_01_Nha so 1_Dien_bieu ke hoach dau thau truong mam non SKH 2" xfId="2642"/>
    <cellStyle name="Dziesiętny_Invoices2001Slovakia_01_Nha so 1_Dien_bieu ke hoach dau thau truong mam non SKH 2" xfId="2643"/>
    <cellStyle name="Dziesietny_Invoices2001Slovakia_01_Nha so 1_Dien_bieu ke hoach dau thau truong mam non SKH 2 2" xfId="2644"/>
    <cellStyle name="Dziesiętny_Invoices2001Slovakia_01_Nha so 1_Dien_bieu ke hoach dau thau truong mam non SKH 2 2" xfId="2645"/>
    <cellStyle name="Dziesietny_Invoices2001Slovakia_01_Nha so 1_Dien_bieu ke hoach dau thau truong mam non SKH 3" xfId="2646"/>
    <cellStyle name="Dziesiętny_Invoices2001Slovakia_01_Nha so 1_Dien_bieu ke hoach dau thau truong mam non SKH 3" xfId="2647"/>
    <cellStyle name="Dziesietny_Invoices2001Slovakia_01_Nha so 1_Dien_bieu ke hoach dau thau truong mam non SKH 3 2" xfId="2648"/>
    <cellStyle name="Dziesiętny_Invoices2001Slovakia_01_Nha so 1_Dien_bieu ke hoach dau thau truong mam non SKH 3 2" xfId="2649"/>
    <cellStyle name="Dziesietny_Invoices2001Slovakia_01_Nha so 1_Dien_bieu ke hoach dau thau truong mam non SKH 4" xfId="2650"/>
    <cellStyle name="Dziesiętny_Invoices2001Slovakia_01_Nha so 1_Dien_bieu ke hoach dau thau truong mam non SKH 4" xfId="2651"/>
    <cellStyle name="Dziesietny_Invoices2001Slovakia_01_Nha so 1_Dien_bieu tong hop lai kh von 2011 gui phong TH-KTDN" xfId="2652"/>
    <cellStyle name="Dziesiętny_Invoices2001Slovakia_01_Nha so 1_Dien_bieu tong hop lai kh von 2011 gui phong TH-KTDN" xfId="2653"/>
    <cellStyle name="Dziesietny_Invoices2001Slovakia_01_Nha so 1_Dien_bieu tong hop lai kh von 2011 gui phong TH-KTDN 2" xfId="2654"/>
    <cellStyle name="Dziesiętny_Invoices2001Slovakia_01_Nha so 1_Dien_bieu tong hop lai kh von 2011 gui phong TH-KTDN 2" xfId="2655"/>
    <cellStyle name="Dziesietny_Invoices2001Slovakia_01_Nha so 1_Dien_bieu tong hop lai kh von 2011 gui phong TH-KTDN 2 2" xfId="2656"/>
    <cellStyle name="Dziesiętny_Invoices2001Slovakia_01_Nha so 1_Dien_bieu tong hop lai kh von 2011 gui phong TH-KTDN 2 2" xfId="2657"/>
    <cellStyle name="Dziesietny_Invoices2001Slovakia_01_Nha so 1_Dien_bieu tong hop lai kh von 2011 gui phong TH-KTDN 3" xfId="2658"/>
    <cellStyle name="Dziesiętny_Invoices2001Slovakia_01_Nha so 1_Dien_bieu tong hop lai kh von 2011 gui phong TH-KTDN 3" xfId="2659"/>
    <cellStyle name="Dziesietny_Invoices2001Slovakia_01_Nha so 1_Dien_bieu tong hop lai kh von 2011 gui phong TH-KTDN 3 2" xfId="2660"/>
    <cellStyle name="Dziesiętny_Invoices2001Slovakia_01_Nha so 1_Dien_bieu tong hop lai kh von 2011 gui phong TH-KTDN 3 2" xfId="2661"/>
    <cellStyle name="Dziesietny_Invoices2001Slovakia_01_Nha so 1_Dien_bieu tong hop lai kh von 2011 gui phong TH-KTDN_BIEU KE HOACH  2015 (KTN 6.11 sua)" xfId="2662"/>
    <cellStyle name="Dziesiętny_Invoices2001Slovakia_01_Nha so 1_Dien_bieu tong hop lai kh von 2011 gui phong TH-KTDN_BIEU KE HOACH  2015 (KTN 6.11 sua)" xfId="2663"/>
    <cellStyle name="Dziesietny_Invoices2001Slovakia_01_Nha so 1_Dien_Book1" xfId="2664"/>
    <cellStyle name="Dziesiętny_Invoices2001Slovakia_01_Nha so 1_Dien_Book1" xfId="2665"/>
    <cellStyle name="Dziesietny_Invoices2001Slovakia_01_Nha so 1_Dien_Book1 2" xfId="2666"/>
    <cellStyle name="Dziesiętny_Invoices2001Slovakia_01_Nha so 1_Dien_Book1 2" xfId="2667"/>
    <cellStyle name="Dziesietny_Invoices2001Slovakia_01_Nha so 1_Dien_Book1 2 2" xfId="2668"/>
    <cellStyle name="Dziesiętny_Invoices2001Slovakia_01_Nha so 1_Dien_Book1 2 2" xfId="2669"/>
    <cellStyle name="Dziesietny_Invoices2001Slovakia_01_Nha so 1_Dien_Book1 3" xfId="2670"/>
    <cellStyle name="Dziesiętny_Invoices2001Slovakia_01_Nha so 1_Dien_Book1 3" xfId="2671"/>
    <cellStyle name="Dziesietny_Invoices2001Slovakia_01_Nha so 1_Dien_Book1 3 2" xfId="2672"/>
    <cellStyle name="Dziesiętny_Invoices2001Slovakia_01_Nha so 1_Dien_Book1 3 2" xfId="2673"/>
    <cellStyle name="Dziesietny_Invoices2001Slovakia_01_Nha so 1_Dien_Book1 4" xfId="2674"/>
    <cellStyle name="Dziesiętny_Invoices2001Slovakia_01_Nha so 1_Dien_Book1 4" xfId="2675"/>
    <cellStyle name="Dziesietny_Invoices2001Slovakia_01_Nha so 1_Dien_Book1_1" xfId="2676"/>
    <cellStyle name="Dziesiętny_Invoices2001Slovakia_01_Nha so 1_Dien_Book1_1" xfId="2677"/>
    <cellStyle name="Dziesietny_Invoices2001Slovakia_01_Nha so 1_Dien_Book1_1 2" xfId="2678"/>
    <cellStyle name="Dziesiętny_Invoices2001Slovakia_01_Nha so 1_Dien_Book1_1 2" xfId="2679"/>
    <cellStyle name="Dziesietny_Invoices2001Slovakia_01_Nha so 1_Dien_Book1_1 2 2" xfId="2680"/>
    <cellStyle name="Dziesiętny_Invoices2001Slovakia_01_Nha so 1_Dien_Book1_1 2 2" xfId="2681"/>
    <cellStyle name="Dziesietny_Invoices2001Slovakia_01_Nha so 1_Dien_Book1_1 3" xfId="2682"/>
    <cellStyle name="Dziesiętny_Invoices2001Slovakia_01_Nha so 1_Dien_Book1_1 3" xfId="2683"/>
    <cellStyle name="Dziesietny_Invoices2001Slovakia_01_Nha so 1_Dien_Book1_1 3 2" xfId="2684"/>
    <cellStyle name="Dziesiętny_Invoices2001Slovakia_01_Nha so 1_Dien_Book1_1 3 2" xfId="2685"/>
    <cellStyle name="Dziesietny_Invoices2001Slovakia_01_Nha so 1_Dien_Book1_1 4" xfId="2686"/>
    <cellStyle name="Dziesiętny_Invoices2001Slovakia_01_Nha so 1_Dien_Book1_1 4" xfId="2687"/>
    <cellStyle name="Dziesietny_Invoices2001Slovakia_01_Nha so 1_Dien_Book1_DTTD chieng chan Tham lai 29-9-2009" xfId="2688"/>
    <cellStyle name="Dziesiętny_Invoices2001Slovakia_01_Nha so 1_Dien_Book1_DTTD chieng chan Tham lai 29-9-2009" xfId="2689"/>
    <cellStyle name="Dziesietny_Invoices2001Slovakia_01_Nha so 1_Dien_Book1_DTTD chieng chan Tham lai 29-9-2009 2" xfId="2690"/>
    <cellStyle name="Dziesiętny_Invoices2001Slovakia_01_Nha so 1_Dien_Book1_DTTD chieng chan Tham lai 29-9-2009 2" xfId="2691"/>
    <cellStyle name="Dziesietny_Invoices2001Slovakia_01_Nha so 1_Dien_Book1_DTTD chieng chan Tham lai 29-9-2009 2 2" xfId="2692"/>
    <cellStyle name="Dziesiętny_Invoices2001Slovakia_01_Nha so 1_Dien_Book1_DTTD chieng chan Tham lai 29-9-2009 2 2" xfId="2693"/>
    <cellStyle name="Dziesietny_Invoices2001Slovakia_01_Nha so 1_Dien_Book1_DTTD chieng chan Tham lai 29-9-2009 3" xfId="2694"/>
    <cellStyle name="Dziesiętny_Invoices2001Slovakia_01_Nha so 1_Dien_Book1_DTTD chieng chan Tham lai 29-9-2009 3" xfId="2695"/>
    <cellStyle name="Dziesietny_Invoices2001Slovakia_01_Nha so 1_Dien_Book1_DTTD chieng chan Tham lai 29-9-2009 3 2" xfId="2696"/>
    <cellStyle name="Dziesiętny_Invoices2001Slovakia_01_Nha so 1_Dien_Book1_DTTD chieng chan Tham lai 29-9-2009 3 2" xfId="2697"/>
    <cellStyle name="Dziesietny_Invoices2001Slovakia_01_Nha so 1_Dien_Book1_DTTD chieng chan Tham lai 29-9-2009 4" xfId="2698"/>
    <cellStyle name="Dziesiętny_Invoices2001Slovakia_01_Nha so 1_Dien_Book1_DTTD chieng chan Tham lai 29-9-2009 4" xfId="2699"/>
    <cellStyle name="Dziesietny_Invoices2001Slovakia_01_Nha so 1_Dien_Book1_Ke hoach 2010 (theo doi 11-8-2010)" xfId="2700"/>
    <cellStyle name="Dziesiętny_Invoices2001Slovakia_01_Nha so 1_Dien_Book1_Ke hoach 2010 (theo doi 11-8-2010)" xfId="2701"/>
    <cellStyle name="Dziesietny_Invoices2001Slovakia_01_Nha so 1_Dien_Book1_Ke hoach 2010 (theo doi 11-8-2010) 2" xfId="2702"/>
    <cellStyle name="Dziesiętny_Invoices2001Slovakia_01_Nha so 1_Dien_Book1_Ke hoach 2010 (theo doi 11-8-2010) 2" xfId="2703"/>
    <cellStyle name="Dziesietny_Invoices2001Slovakia_01_Nha so 1_Dien_Book1_Ke hoach 2010 (theo doi 11-8-2010) 2 2" xfId="2704"/>
    <cellStyle name="Dziesiętny_Invoices2001Slovakia_01_Nha so 1_Dien_Book1_Ke hoach 2010 (theo doi 11-8-2010) 2 2" xfId="2705"/>
    <cellStyle name="Dziesietny_Invoices2001Slovakia_01_Nha so 1_Dien_Book1_Ke hoach 2010 (theo doi 11-8-2010) 3" xfId="2706"/>
    <cellStyle name="Dziesiętny_Invoices2001Slovakia_01_Nha so 1_Dien_Book1_Ke hoach 2010 (theo doi 11-8-2010) 3" xfId="2707"/>
    <cellStyle name="Dziesietny_Invoices2001Slovakia_01_Nha so 1_Dien_Book1_Ke hoach 2010 (theo doi 11-8-2010) 3 2" xfId="2708"/>
    <cellStyle name="Dziesiętny_Invoices2001Slovakia_01_Nha so 1_Dien_Book1_Ke hoach 2010 (theo doi 11-8-2010) 3 2" xfId="2709"/>
    <cellStyle name="Dziesietny_Invoices2001Slovakia_01_Nha so 1_Dien_Book1_Ke hoach 2010 (theo doi 11-8-2010)_BIEU KE HOACH  2015 (KTN 6.11 sua)" xfId="2710"/>
    <cellStyle name="Dziesiętny_Invoices2001Slovakia_01_Nha so 1_Dien_Book1_Ke hoach 2010 (theo doi 11-8-2010)_BIEU KE HOACH  2015 (KTN 6.11 sua)" xfId="2711"/>
    <cellStyle name="Dziesietny_Invoices2001Slovakia_01_Nha so 1_Dien_Book1_ke hoach dau thau 30-6-2010" xfId="2712"/>
    <cellStyle name="Dziesiętny_Invoices2001Slovakia_01_Nha so 1_Dien_Book1_ke hoach dau thau 30-6-2010" xfId="2713"/>
    <cellStyle name="Dziesietny_Invoices2001Slovakia_01_Nha so 1_Dien_Book1_ke hoach dau thau 30-6-2010 2" xfId="2714"/>
    <cellStyle name="Dziesiętny_Invoices2001Slovakia_01_Nha so 1_Dien_Book1_ke hoach dau thau 30-6-2010 2" xfId="2715"/>
    <cellStyle name="Dziesietny_Invoices2001Slovakia_01_Nha so 1_Dien_Book1_ke hoach dau thau 30-6-2010 2 2" xfId="2716"/>
    <cellStyle name="Dziesiętny_Invoices2001Slovakia_01_Nha so 1_Dien_Book1_ke hoach dau thau 30-6-2010 2 2" xfId="2717"/>
    <cellStyle name="Dziesietny_Invoices2001Slovakia_01_Nha so 1_Dien_Book1_ke hoach dau thau 30-6-2010 3" xfId="2718"/>
    <cellStyle name="Dziesiętny_Invoices2001Slovakia_01_Nha so 1_Dien_Book1_ke hoach dau thau 30-6-2010 3" xfId="2719"/>
    <cellStyle name="Dziesietny_Invoices2001Slovakia_01_Nha so 1_Dien_Book1_ke hoach dau thau 30-6-2010 3 2" xfId="2720"/>
    <cellStyle name="Dziesiętny_Invoices2001Slovakia_01_Nha so 1_Dien_Book1_ke hoach dau thau 30-6-2010 3 2" xfId="2721"/>
    <cellStyle name="Dziesietny_Invoices2001Slovakia_01_Nha so 1_Dien_Book1_ke hoach dau thau 30-6-2010_BIEU KE HOACH  2015 (KTN 6.11 sua)" xfId="2722"/>
    <cellStyle name="Dziesiętny_Invoices2001Slovakia_01_Nha so 1_Dien_Book1_ke hoach dau thau 30-6-2010_BIEU KE HOACH  2015 (KTN 6.11 sua)" xfId="2723"/>
    <cellStyle name="Dziesietny_Invoices2001Slovakia_01_Nha so 1_Dien_Copy of KH PHAN BO VON ĐỐI ỨNG NAM 2011 (30 TY phuong án gop WB)" xfId="2724"/>
    <cellStyle name="Dziesiętny_Invoices2001Slovakia_01_Nha so 1_Dien_Copy of KH PHAN BO VON ĐỐI ỨNG NAM 2011 (30 TY phuong án gop WB)" xfId="2725"/>
    <cellStyle name="Dziesietny_Invoices2001Slovakia_01_Nha so 1_Dien_Copy of KH PHAN BO VON ĐỐI ỨNG NAM 2011 (30 TY phuong án gop WB) 2" xfId="2726"/>
    <cellStyle name="Dziesiętny_Invoices2001Slovakia_01_Nha so 1_Dien_Copy of KH PHAN BO VON ĐỐI ỨNG NAM 2011 (30 TY phuong án gop WB) 2" xfId="2727"/>
    <cellStyle name="Dziesietny_Invoices2001Slovakia_01_Nha so 1_Dien_Copy of KH PHAN BO VON ĐỐI ỨNG NAM 2011 (30 TY phuong án gop WB) 2 2" xfId="2728"/>
    <cellStyle name="Dziesiętny_Invoices2001Slovakia_01_Nha so 1_Dien_Copy of KH PHAN BO VON ĐỐI ỨNG NAM 2011 (30 TY phuong án gop WB) 2 2" xfId="2729"/>
    <cellStyle name="Dziesietny_Invoices2001Slovakia_01_Nha so 1_Dien_Copy of KH PHAN BO VON ĐỐI ỨNG NAM 2011 (30 TY phuong án gop WB) 3" xfId="2730"/>
    <cellStyle name="Dziesiętny_Invoices2001Slovakia_01_Nha so 1_Dien_Copy of KH PHAN BO VON ĐỐI ỨNG NAM 2011 (30 TY phuong án gop WB) 3" xfId="2731"/>
    <cellStyle name="Dziesietny_Invoices2001Slovakia_01_Nha so 1_Dien_Copy of KH PHAN BO VON ĐỐI ỨNG NAM 2011 (30 TY phuong án gop WB) 3 2" xfId="2732"/>
    <cellStyle name="Dziesiętny_Invoices2001Slovakia_01_Nha so 1_Dien_Copy of KH PHAN BO VON ĐỐI ỨNG NAM 2011 (30 TY phuong án gop WB) 3 2" xfId="2733"/>
    <cellStyle name="Dziesietny_Invoices2001Slovakia_01_Nha so 1_Dien_Copy of KH PHAN BO VON ĐỐI ỨNG NAM 2011 (30 TY phuong án gop WB)_BIEU KE HOACH  2015 (KTN 6.11 sua)" xfId="2734"/>
    <cellStyle name="Dziesiętny_Invoices2001Slovakia_01_Nha so 1_Dien_Copy of KH PHAN BO VON ĐỐI ỨNG NAM 2011 (30 TY phuong án gop WB)_BIEU KE HOACH  2015 (KTN 6.11 sua)" xfId="2735"/>
    <cellStyle name="Dziesietny_Invoices2001Slovakia_01_Nha so 1_Dien_DTTD chieng chan Tham lai 29-9-2009" xfId="2736"/>
    <cellStyle name="Dziesiętny_Invoices2001Slovakia_01_Nha so 1_Dien_DTTD chieng chan Tham lai 29-9-2009" xfId="2737"/>
    <cellStyle name="Dziesietny_Invoices2001Slovakia_01_Nha so 1_Dien_DTTD chieng chan Tham lai 29-9-2009 2" xfId="2738"/>
    <cellStyle name="Dziesiętny_Invoices2001Slovakia_01_Nha so 1_Dien_DTTD chieng chan Tham lai 29-9-2009 2" xfId="2739"/>
    <cellStyle name="Dziesietny_Invoices2001Slovakia_01_Nha so 1_Dien_DTTD chieng chan Tham lai 29-9-2009 2 2" xfId="2740"/>
    <cellStyle name="Dziesiętny_Invoices2001Slovakia_01_Nha so 1_Dien_DTTD chieng chan Tham lai 29-9-2009 2 2" xfId="2741"/>
    <cellStyle name="Dziesietny_Invoices2001Slovakia_01_Nha so 1_Dien_DTTD chieng chan Tham lai 29-9-2009 3" xfId="2742"/>
    <cellStyle name="Dziesiętny_Invoices2001Slovakia_01_Nha so 1_Dien_DTTD chieng chan Tham lai 29-9-2009 3" xfId="2743"/>
    <cellStyle name="Dziesietny_Invoices2001Slovakia_01_Nha so 1_Dien_DTTD chieng chan Tham lai 29-9-2009 3 2" xfId="2744"/>
    <cellStyle name="Dziesiętny_Invoices2001Slovakia_01_Nha so 1_Dien_DTTD chieng chan Tham lai 29-9-2009 3 2" xfId="2745"/>
    <cellStyle name="Dziesietny_Invoices2001Slovakia_01_Nha so 1_Dien_DTTD chieng chan Tham lai 29-9-2009_BIEU KE HOACH  2015 (KTN 6.11 sua)" xfId="2746"/>
    <cellStyle name="Dziesiętny_Invoices2001Slovakia_01_Nha so 1_Dien_DTTD chieng chan Tham lai 29-9-2009_BIEU KE HOACH  2015 (KTN 6.11 sua)" xfId="2747"/>
    <cellStyle name="Dziesietny_Invoices2001Slovakia_01_Nha so 1_Dien_Du toan nuoc San Thang (GD2)" xfId="2748"/>
    <cellStyle name="Dziesiętny_Invoices2001Slovakia_01_Nha so 1_Dien_Du toan nuoc San Thang (GD2)" xfId="2749"/>
    <cellStyle name="Dziesietny_Invoices2001Slovakia_01_Nha so 1_Dien_Du toan nuoc San Thang (GD2) 2" xfId="2750"/>
    <cellStyle name="Dziesiętny_Invoices2001Slovakia_01_Nha so 1_Dien_Du toan nuoc San Thang (GD2) 2" xfId="2751"/>
    <cellStyle name="Dziesietny_Invoices2001Slovakia_01_Nha so 1_Dien_Du toan nuoc San Thang (GD2) 2 2" xfId="2752"/>
    <cellStyle name="Dziesiętny_Invoices2001Slovakia_01_Nha so 1_Dien_Du toan nuoc San Thang (GD2) 2 2" xfId="2753"/>
    <cellStyle name="Dziesietny_Invoices2001Slovakia_01_Nha so 1_Dien_Du toan nuoc San Thang (GD2) 3" xfId="2754"/>
    <cellStyle name="Dziesiętny_Invoices2001Slovakia_01_Nha so 1_Dien_Du toan nuoc San Thang (GD2) 3" xfId="2755"/>
    <cellStyle name="Dziesietny_Invoices2001Slovakia_01_Nha so 1_Dien_Du toan nuoc San Thang (GD2) 3 2" xfId="2756"/>
    <cellStyle name="Dziesiętny_Invoices2001Slovakia_01_Nha so 1_Dien_Du toan nuoc San Thang (GD2) 3 2" xfId="2757"/>
    <cellStyle name="Dziesietny_Invoices2001Slovakia_01_Nha so 1_Dien_Du toan nuoc San Thang (GD2) 4" xfId="2758"/>
    <cellStyle name="Dziesiętny_Invoices2001Slovakia_01_Nha so 1_Dien_Du toan nuoc San Thang (GD2) 4" xfId="2759"/>
    <cellStyle name="Dziesietny_Invoices2001Slovakia_01_Nha so 1_Dien_Ke hoach 2010 (theo doi 11-8-2010)" xfId="2760"/>
    <cellStyle name="Dziesiętny_Invoices2001Slovakia_01_Nha so 1_Dien_Ke hoach 2010 (theo doi 11-8-2010)" xfId="2761"/>
    <cellStyle name="Dziesietny_Invoices2001Slovakia_01_Nha so 1_Dien_Ke hoach 2010 (theo doi 11-8-2010) 2" xfId="2762"/>
    <cellStyle name="Dziesiętny_Invoices2001Slovakia_01_Nha so 1_Dien_Ke hoach 2010 (theo doi 11-8-2010) 2" xfId="2763"/>
    <cellStyle name="Dziesietny_Invoices2001Slovakia_01_Nha so 1_Dien_Ke hoach 2010 (theo doi 11-8-2010) 2 2" xfId="2764"/>
    <cellStyle name="Dziesiętny_Invoices2001Slovakia_01_Nha so 1_Dien_Ke hoach 2010 (theo doi 11-8-2010) 2 2" xfId="2765"/>
    <cellStyle name="Dziesietny_Invoices2001Slovakia_01_Nha so 1_Dien_Ke hoach 2010 (theo doi 11-8-2010) 3" xfId="2766"/>
    <cellStyle name="Dziesiętny_Invoices2001Slovakia_01_Nha so 1_Dien_Ke hoach 2010 (theo doi 11-8-2010) 3" xfId="2767"/>
    <cellStyle name="Dziesietny_Invoices2001Slovakia_01_Nha so 1_Dien_Ke hoach 2010 (theo doi 11-8-2010) 3 2" xfId="2768"/>
    <cellStyle name="Dziesiętny_Invoices2001Slovakia_01_Nha so 1_Dien_Ke hoach 2010 (theo doi 11-8-2010) 3 2" xfId="2769"/>
    <cellStyle name="Dziesietny_Invoices2001Slovakia_01_Nha so 1_Dien_Ke hoach 2010 (theo doi 11-8-2010) 4" xfId="2770"/>
    <cellStyle name="Dziesiętny_Invoices2001Slovakia_01_Nha so 1_Dien_Ke hoach 2010 (theo doi 11-8-2010) 4" xfId="2771"/>
    <cellStyle name="Dziesietny_Invoices2001Slovakia_01_Nha so 1_Dien_ke hoach dau thau 30-6-2010" xfId="2772"/>
    <cellStyle name="Dziesiętny_Invoices2001Slovakia_01_Nha so 1_Dien_ke hoach dau thau 30-6-2010" xfId="2773"/>
    <cellStyle name="Dziesietny_Invoices2001Slovakia_01_Nha so 1_Dien_ke hoach dau thau 30-6-2010 2" xfId="2774"/>
    <cellStyle name="Dziesiętny_Invoices2001Slovakia_01_Nha so 1_Dien_ke hoach dau thau 30-6-2010 2" xfId="2775"/>
    <cellStyle name="Dziesietny_Invoices2001Slovakia_01_Nha so 1_Dien_ke hoach dau thau 30-6-2010 2 2" xfId="2776"/>
    <cellStyle name="Dziesiętny_Invoices2001Slovakia_01_Nha so 1_Dien_ke hoach dau thau 30-6-2010 2 2" xfId="2777"/>
    <cellStyle name="Dziesietny_Invoices2001Slovakia_01_Nha so 1_Dien_ke hoach dau thau 30-6-2010 3" xfId="2778"/>
    <cellStyle name="Dziesiętny_Invoices2001Slovakia_01_Nha so 1_Dien_ke hoach dau thau 30-6-2010 3" xfId="2779"/>
    <cellStyle name="Dziesietny_Invoices2001Slovakia_01_Nha so 1_Dien_ke hoach dau thau 30-6-2010 3 2" xfId="2780"/>
    <cellStyle name="Dziesiętny_Invoices2001Slovakia_01_Nha so 1_Dien_ke hoach dau thau 30-6-2010 3 2" xfId="2781"/>
    <cellStyle name="Dziesietny_Invoices2001Slovakia_01_Nha so 1_Dien_ke hoach dau thau 30-6-2010 4" xfId="2782"/>
    <cellStyle name="Dziesiętny_Invoices2001Slovakia_01_Nha so 1_Dien_ke hoach dau thau 30-6-2010 4" xfId="2783"/>
    <cellStyle name="Dziesietny_Invoices2001Slovakia_01_Nha so 1_Dien_KH Von 2012 gui BKH 1" xfId="2784"/>
    <cellStyle name="Dziesiętny_Invoices2001Slovakia_01_Nha so 1_Dien_KH Von 2012 gui BKH 1" xfId="2785"/>
    <cellStyle name="Dziesietny_Invoices2001Slovakia_01_Nha so 1_Dien_KH Von 2012 gui BKH 1 2" xfId="2786"/>
    <cellStyle name="Dziesiętny_Invoices2001Slovakia_01_Nha so 1_Dien_KH Von 2012 gui BKH 1 2" xfId="2787"/>
    <cellStyle name="Dziesietny_Invoices2001Slovakia_01_Nha so 1_Dien_KH Von 2012 gui BKH 1 2 2" xfId="2788"/>
    <cellStyle name="Dziesiętny_Invoices2001Slovakia_01_Nha so 1_Dien_KH Von 2012 gui BKH 1 2 2" xfId="2789"/>
    <cellStyle name="Dziesietny_Invoices2001Slovakia_01_Nha so 1_Dien_KH Von 2012 gui BKH 1 3" xfId="2790"/>
    <cellStyle name="Dziesiętny_Invoices2001Slovakia_01_Nha so 1_Dien_KH Von 2012 gui BKH 1 3" xfId="2791"/>
    <cellStyle name="Dziesietny_Invoices2001Slovakia_01_Nha so 1_Dien_KH Von 2012 gui BKH 1 3 2" xfId="2792"/>
    <cellStyle name="Dziesiętny_Invoices2001Slovakia_01_Nha so 1_Dien_KH Von 2012 gui BKH 1 3 2" xfId="2793"/>
    <cellStyle name="Dziesietny_Invoices2001Slovakia_01_Nha so 1_Dien_KH Von 2012 gui BKH 1_BIEU KE HOACH  2015 (KTN 6.11 sua)" xfId="2794"/>
    <cellStyle name="Dziesiętny_Invoices2001Slovakia_01_Nha so 1_Dien_KH Von 2012 gui BKH 1_BIEU KE HOACH  2015 (KTN 6.11 sua)" xfId="2795"/>
    <cellStyle name="Dziesietny_Invoices2001Slovakia_01_Nha so 1_Dien_QD ke hoach dau thau" xfId="2796"/>
    <cellStyle name="Dziesiętny_Invoices2001Slovakia_01_Nha so 1_Dien_QD ke hoach dau thau" xfId="2797"/>
    <cellStyle name="Dziesietny_Invoices2001Slovakia_01_Nha so 1_Dien_QD ke hoach dau thau 2" xfId="2798"/>
    <cellStyle name="Dziesiętny_Invoices2001Slovakia_01_Nha so 1_Dien_QD ke hoach dau thau 2" xfId="2799"/>
    <cellStyle name="Dziesietny_Invoices2001Slovakia_01_Nha so 1_Dien_QD ke hoach dau thau 2 2" xfId="2800"/>
    <cellStyle name="Dziesiętny_Invoices2001Slovakia_01_Nha so 1_Dien_QD ke hoach dau thau 2 2" xfId="2801"/>
    <cellStyle name="Dziesietny_Invoices2001Slovakia_01_Nha so 1_Dien_QD ke hoach dau thau 3" xfId="2802"/>
    <cellStyle name="Dziesiętny_Invoices2001Slovakia_01_Nha so 1_Dien_QD ke hoach dau thau 3" xfId="2803"/>
    <cellStyle name="Dziesietny_Invoices2001Slovakia_01_Nha so 1_Dien_QD ke hoach dau thau 3 2" xfId="2804"/>
    <cellStyle name="Dziesiętny_Invoices2001Slovakia_01_Nha so 1_Dien_QD ke hoach dau thau 3 2" xfId="2805"/>
    <cellStyle name="Dziesietny_Invoices2001Slovakia_01_Nha so 1_Dien_QD ke hoach dau thau 4" xfId="2806"/>
    <cellStyle name="Dziesiętny_Invoices2001Slovakia_01_Nha so 1_Dien_QD ke hoach dau thau 4" xfId="2807"/>
    <cellStyle name="Dziesietny_Invoices2001Slovakia_01_Nha so 1_Dien_tien luong" xfId="2808"/>
    <cellStyle name="Dziesiętny_Invoices2001Slovakia_01_Nha so 1_Dien_tien luong" xfId="2809"/>
    <cellStyle name="Dziesietny_Invoices2001Slovakia_01_Nha so 1_Dien_Tien luong chuan 01" xfId="2810"/>
    <cellStyle name="Dziesiętny_Invoices2001Slovakia_01_Nha so 1_Dien_Tien luong chuan 01" xfId="2811"/>
    <cellStyle name="Dziesietny_Invoices2001Slovakia_01_Nha so 1_Dien_tinh toan hoang ha" xfId="2812"/>
    <cellStyle name="Dziesiętny_Invoices2001Slovakia_01_Nha so 1_Dien_tinh toan hoang ha" xfId="2813"/>
    <cellStyle name="Dziesietny_Invoices2001Slovakia_01_Nha so 1_Dien_tinh toan hoang ha 2" xfId="2814"/>
    <cellStyle name="Dziesiętny_Invoices2001Slovakia_01_Nha so 1_Dien_tinh toan hoang ha 2" xfId="2815"/>
    <cellStyle name="Dziesietny_Invoices2001Slovakia_01_Nha so 1_Dien_tinh toan hoang ha 2 2" xfId="2816"/>
    <cellStyle name="Dziesiętny_Invoices2001Slovakia_01_Nha so 1_Dien_tinh toan hoang ha 2 2" xfId="2817"/>
    <cellStyle name="Dziesietny_Invoices2001Slovakia_01_Nha so 1_Dien_tinh toan hoang ha 3" xfId="2818"/>
    <cellStyle name="Dziesiętny_Invoices2001Slovakia_01_Nha so 1_Dien_tinh toan hoang ha 3" xfId="2819"/>
    <cellStyle name="Dziesietny_Invoices2001Slovakia_01_Nha so 1_Dien_tinh toan hoang ha 3 2" xfId="2820"/>
    <cellStyle name="Dziesiętny_Invoices2001Slovakia_01_Nha so 1_Dien_tinh toan hoang ha 3 2" xfId="2821"/>
    <cellStyle name="Dziesietny_Invoices2001Slovakia_01_Nha so 1_Dien_tinh toan hoang ha 4" xfId="2822"/>
    <cellStyle name="Dziesiętny_Invoices2001Slovakia_01_Nha so 1_Dien_tinh toan hoang ha 4" xfId="2823"/>
    <cellStyle name="Dziesietny_Invoices2001Slovakia_01_Nha so 1_Dien_Tong von ĐTPT" xfId="2824"/>
    <cellStyle name="Dziesiętny_Invoices2001Slovakia_01_Nha so 1_Dien_Tong von ĐTPT" xfId="2825"/>
    <cellStyle name="Dziesietny_Invoices2001Slovakia_01_Nha so 1_Dien_Tong von ĐTPT 2" xfId="2826"/>
    <cellStyle name="Dziesiętny_Invoices2001Slovakia_01_Nha so 1_Dien_Tong von ĐTPT 2" xfId="2827"/>
    <cellStyle name="Dziesietny_Invoices2001Slovakia_01_Nha so 1_Dien_Tong von ĐTPT 2 2" xfId="2828"/>
    <cellStyle name="Dziesiętny_Invoices2001Slovakia_01_Nha so 1_Dien_Tong von ĐTPT 2 2" xfId="2829"/>
    <cellStyle name="Dziesietny_Invoices2001Slovakia_01_Nha so 1_Dien_Tong von ĐTPT 3" xfId="2830"/>
    <cellStyle name="Dziesiętny_Invoices2001Slovakia_01_Nha so 1_Dien_Tong von ĐTPT 3" xfId="2831"/>
    <cellStyle name="Dziesietny_Invoices2001Slovakia_01_Nha so 1_Dien_Tong von ĐTPT 3 2" xfId="2832"/>
    <cellStyle name="Dziesiętny_Invoices2001Slovakia_01_Nha so 1_Dien_Tong von ĐTPT 3 2" xfId="2833"/>
    <cellStyle name="Dziesietny_Invoices2001Slovakia_01_Nha so 1_Dien_Tong von ĐTPT 4" xfId="2834"/>
    <cellStyle name="Dziesiętny_Invoices2001Slovakia_01_Nha so 1_Dien_Tong von ĐTPT 4" xfId="2835"/>
    <cellStyle name="Dziesietny_Invoices2001Slovakia_10_Nha so 10_Dien1" xfId="2836"/>
    <cellStyle name="Dziesiętny_Invoices2001Slovakia_10_Nha so 10_Dien1" xfId="2837"/>
    <cellStyle name="Dziesietny_Invoices2001Slovakia_10_Nha so 10_Dien1 2" xfId="2838"/>
    <cellStyle name="Dziesiętny_Invoices2001Slovakia_10_Nha so 10_Dien1 2" xfId="2839"/>
    <cellStyle name="Dziesietny_Invoices2001Slovakia_10_Nha so 10_Dien1 3" xfId="2840"/>
    <cellStyle name="Dziesiętny_Invoices2001Slovakia_10_Nha so 10_Dien1 3" xfId="2841"/>
    <cellStyle name="Dziesietny_Invoices2001Slovakia_10_Nha so 10_Dien1 4" xfId="2842"/>
    <cellStyle name="Dziesiętny_Invoices2001Slovakia_10_Nha so 10_Dien1 4" xfId="2843"/>
    <cellStyle name="Dziesietny_Invoices2001Slovakia_10_Nha so 10_Dien1_Bao cao danh muc cac cong trinh tren dia ban huyen 4-2010" xfId="2844"/>
    <cellStyle name="Dziesiętny_Invoices2001Slovakia_10_Nha so 10_Dien1_Bao cao danh muc cac cong trinh tren dia ban huyen 4-2010" xfId="2845"/>
    <cellStyle name="Dziesietny_Invoices2001Slovakia_10_Nha so 10_Dien1_bieu ke hoach dau thau" xfId="2846"/>
    <cellStyle name="Dziesiętny_Invoices2001Slovakia_10_Nha so 10_Dien1_bieu ke hoach dau thau" xfId="2847"/>
    <cellStyle name="Dziesietny_Invoices2001Slovakia_10_Nha so 10_Dien1_bieu ke hoach dau thau 2" xfId="2848"/>
    <cellStyle name="Dziesiętny_Invoices2001Slovakia_10_Nha so 10_Dien1_bieu ke hoach dau thau 2" xfId="2849"/>
    <cellStyle name="Dziesietny_Invoices2001Slovakia_10_Nha so 10_Dien1_bieu ke hoach dau thau 2 2" xfId="2850"/>
    <cellStyle name="Dziesiętny_Invoices2001Slovakia_10_Nha so 10_Dien1_bieu ke hoach dau thau 2 2" xfId="2851"/>
    <cellStyle name="Dziesietny_Invoices2001Slovakia_10_Nha so 10_Dien1_bieu ke hoach dau thau 3" xfId="2852"/>
    <cellStyle name="Dziesiętny_Invoices2001Slovakia_10_Nha so 10_Dien1_bieu ke hoach dau thau 3" xfId="2853"/>
    <cellStyle name="Dziesietny_Invoices2001Slovakia_10_Nha so 10_Dien1_bieu ke hoach dau thau 3 2" xfId="2854"/>
    <cellStyle name="Dziesiętny_Invoices2001Slovakia_10_Nha so 10_Dien1_bieu ke hoach dau thau 3 2" xfId="2855"/>
    <cellStyle name="Dziesietny_Invoices2001Slovakia_10_Nha so 10_Dien1_bieu ke hoach dau thau 4" xfId="2856"/>
    <cellStyle name="Dziesiętny_Invoices2001Slovakia_10_Nha so 10_Dien1_bieu ke hoach dau thau 4" xfId="2857"/>
    <cellStyle name="Dziesietny_Invoices2001Slovakia_10_Nha so 10_Dien1_bieu ke hoach dau thau truong mam non SKH" xfId="2858"/>
    <cellStyle name="Dziesiętny_Invoices2001Slovakia_10_Nha so 10_Dien1_bieu ke hoach dau thau truong mam non SKH" xfId="2859"/>
    <cellStyle name="Dziesietny_Invoices2001Slovakia_10_Nha so 10_Dien1_bieu ke hoach dau thau truong mam non SKH 2" xfId="2860"/>
    <cellStyle name="Dziesiętny_Invoices2001Slovakia_10_Nha so 10_Dien1_bieu ke hoach dau thau truong mam non SKH 2" xfId="2861"/>
    <cellStyle name="Dziesietny_Invoices2001Slovakia_10_Nha so 10_Dien1_bieu ke hoach dau thau truong mam non SKH 2 2" xfId="2862"/>
    <cellStyle name="Dziesiętny_Invoices2001Slovakia_10_Nha so 10_Dien1_bieu ke hoach dau thau truong mam non SKH 2 2" xfId="2863"/>
    <cellStyle name="Dziesietny_Invoices2001Slovakia_10_Nha so 10_Dien1_bieu ke hoach dau thau truong mam non SKH 3" xfId="2864"/>
    <cellStyle name="Dziesiętny_Invoices2001Slovakia_10_Nha so 10_Dien1_bieu ke hoach dau thau truong mam non SKH 3" xfId="2865"/>
    <cellStyle name="Dziesietny_Invoices2001Slovakia_10_Nha so 10_Dien1_bieu ke hoach dau thau truong mam non SKH 3 2" xfId="2866"/>
    <cellStyle name="Dziesiętny_Invoices2001Slovakia_10_Nha so 10_Dien1_bieu ke hoach dau thau truong mam non SKH 3 2" xfId="2867"/>
    <cellStyle name="Dziesietny_Invoices2001Slovakia_10_Nha so 10_Dien1_bieu ke hoach dau thau truong mam non SKH 4" xfId="2868"/>
    <cellStyle name="Dziesiętny_Invoices2001Slovakia_10_Nha so 10_Dien1_bieu ke hoach dau thau truong mam non SKH 4" xfId="2869"/>
    <cellStyle name="Dziesietny_Invoices2001Slovakia_10_Nha so 10_Dien1_bieu tong hop lai kh von 2011 gui phong TH-KTDN" xfId="2870"/>
    <cellStyle name="Dziesiętny_Invoices2001Slovakia_10_Nha so 10_Dien1_bieu tong hop lai kh von 2011 gui phong TH-KTDN" xfId="2871"/>
    <cellStyle name="Dziesietny_Invoices2001Slovakia_10_Nha so 10_Dien1_bieu tong hop lai kh von 2011 gui phong TH-KTDN 2" xfId="2872"/>
    <cellStyle name="Dziesiętny_Invoices2001Slovakia_10_Nha so 10_Dien1_bieu tong hop lai kh von 2011 gui phong TH-KTDN 2" xfId="2873"/>
    <cellStyle name="Dziesietny_Invoices2001Slovakia_10_Nha so 10_Dien1_bieu tong hop lai kh von 2011 gui phong TH-KTDN 2 2" xfId="2874"/>
    <cellStyle name="Dziesiętny_Invoices2001Slovakia_10_Nha so 10_Dien1_bieu tong hop lai kh von 2011 gui phong TH-KTDN 2 2" xfId="2875"/>
    <cellStyle name="Dziesietny_Invoices2001Slovakia_10_Nha so 10_Dien1_bieu tong hop lai kh von 2011 gui phong TH-KTDN 3" xfId="2876"/>
    <cellStyle name="Dziesiętny_Invoices2001Slovakia_10_Nha so 10_Dien1_bieu tong hop lai kh von 2011 gui phong TH-KTDN 3" xfId="2877"/>
    <cellStyle name="Dziesietny_Invoices2001Slovakia_10_Nha so 10_Dien1_bieu tong hop lai kh von 2011 gui phong TH-KTDN 3 2" xfId="2878"/>
    <cellStyle name="Dziesiętny_Invoices2001Slovakia_10_Nha so 10_Dien1_bieu tong hop lai kh von 2011 gui phong TH-KTDN 3 2" xfId="2879"/>
    <cellStyle name="Dziesietny_Invoices2001Slovakia_10_Nha so 10_Dien1_bieu tong hop lai kh von 2011 gui phong TH-KTDN_BIEU KE HOACH  2015 (KTN 6.11 sua)" xfId="2880"/>
    <cellStyle name="Dziesiętny_Invoices2001Slovakia_10_Nha so 10_Dien1_bieu tong hop lai kh von 2011 gui phong TH-KTDN_BIEU KE HOACH  2015 (KTN 6.11 sua)" xfId="2881"/>
    <cellStyle name="Dziesietny_Invoices2001Slovakia_10_Nha so 10_Dien1_Book1" xfId="2882"/>
    <cellStyle name="Dziesiętny_Invoices2001Slovakia_10_Nha so 10_Dien1_Book1" xfId="2883"/>
    <cellStyle name="Dziesietny_Invoices2001Slovakia_10_Nha so 10_Dien1_Book1 2" xfId="2884"/>
    <cellStyle name="Dziesiętny_Invoices2001Slovakia_10_Nha so 10_Dien1_Book1 2" xfId="2885"/>
    <cellStyle name="Dziesietny_Invoices2001Slovakia_10_Nha so 10_Dien1_Book1 2 2" xfId="2886"/>
    <cellStyle name="Dziesiętny_Invoices2001Slovakia_10_Nha so 10_Dien1_Book1 2 2" xfId="2887"/>
    <cellStyle name="Dziesietny_Invoices2001Slovakia_10_Nha so 10_Dien1_Book1 3" xfId="2888"/>
    <cellStyle name="Dziesiętny_Invoices2001Slovakia_10_Nha so 10_Dien1_Book1 3" xfId="2889"/>
    <cellStyle name="Dziesietny_Invoices2001Slovakia_10_Nha so 10_Dien1_Book1 3 2" xfId="2890"/>
    <cellStyle name="Dziesiętny_Invoices2001Slovakia_10_Nha so 10_Dien1_Book1 3 2" xfId="2891"/>
    <cellStyle name="Dziesietny_Invoices2001Slovakia_10_Nha so 10_Dien1_Book1 4" xfId="2892"/>
    <cellStyle name="Dziesiętny_Invoices2001Slovakia_10_Nha so 10_Dien1_Book1 4" xfId="2893"/>
    <cellStyle name="Dziesietny_Invoices2001Slovakia_10_Nha so 10_Dien1_Book1_1" xfId="2894"/>
    <cellStyle name="Dziesiętny_Invoices2001Slovakia_10_Nha so 10_Dien1_Book1_1" xfId="2895"/>
    <cellStyle name="Dziesietny_Invoices2001Slovakia_10_Nha so 10_Dien1_Book1_1 2" xfId="2896"/>
    <cellStyle name="Dziesiętny_Invoices2001Slovakia_10_Nha so 10_Dien1_Book1_1 2" xfId="2897"/>
    <cellStyle name="Dziesietny_Invoices2001Slovakia_10_Nha so 10_Dien1_Book1_1 2 2" xfId="2898"/>
    <cellStyle name="Dziesiętny_Invoices2001Slovakia_10_Nha so 10_Dien1_Book1_1 2 2" xfId="2899"/>
    <cellStyle name="Dziesietny_Invoices2001Slovakia_10_Nha so 10_Dien1_Book1_1 3" xfId="2900"/>
    <cellStyle name="Dziesiętny_Invoices2001Slovakia_10_Nha so 10_Dien1_Book1_1 3" xfId="2901"/>
    <cellStyle name="Dziesietny_Invoices2001Slovakia_10_Nha so 10_Dien1_Book1_1 3 2" xfId="2902"/>
    <cellStyle name="Dziesiętny_Invoices2001Slovakia_10_Nha so 10_Dien1_Book1_1 3 2" xfId="2903"/>
    <cellStyle name="Dziesietny_Invoices2001Slovakia_10_Nha so 10_Dien1_Book1_1 4" xfId="2904"/>
    <cellStyle name="Dziesiętny_Invoices2001Slovakia_10_Nha so 10_Dien1_Book1_1 4" xfId="2905"/>
    <cellStyle name="Dziesietny_Invoices2001Slovakia_10_Nha so 10_Dien1_Book1_DTTD chieng chan Tham lai 29-9-2009" xfId="2906"/>
    <cellStyle name="Dziesiętny_Invoices2001Slovakia_10_Nha so 10_Dien1_Book1_DTTD chieng chan Tham lai 29-9-2009" xfId="2907"/>
    <cellStyle name="Dziesietny_Invoices2001Slovakia_10_Nha so 10_Dien1_Book1_DTTD chieng chan Tham lai 29-9-2009 2" xfId="2908"/>
    <cellStyle name="Dziesiętny_Invoices2001Slovakia_10_Nha so 10_Dien1_Book1_DTTD chieng chan Tham lai 29-9-2009 2" xfId="2909"/>
    <cellStyle name="Dziesietny_Invoices2001Slovakia_10_Nha so 10_Dien1_Book1_DTTD chieng chan Tham lai 29-9-2009 2 2" xfId="2910"/>
    <cellStyle name="Dziesiętny_Invoices2001Slovakia_10_Nha so 10_Dien1_Book1_DTTD chieng chan Tham lai 29-9-2009 2 2" xfId="2911"/>
    <cellStyle name="Dziesietny_Invoices2001Slovakia_10_Nha so 10_Dien1_Book1_DTTD chieng chan Tham lai 29-9-2009 3" xfId="2912"/>
    <cellStyle name="Dziesiętny_Invoices2001Slovakia_10_Nha so 10_Dien1_Book1_DTTD chieng chan Tham lai 29-9-2009 3" xfId="2913"/>
    <cellStyle name="Dziesietny_Invoices2001Slovakia_10_Nha so 10_Dien1_Book1_DTTD chieng chan Tham lai 29-9-2009 3 2" xfId="2914"/>
    <cellStyle name="Dziesiętny_Invoices2001Slovakia_10_Nha so 10_Dien1_Book1_DTTD chieng chan Tham lai 29-9-2009 3 2" xfId="2915"/>
    <cellStyle name="Dziesietny_Invoices2001Slovakia_10_Nha so 10_Dien1_Book1_DTTD chieng chan Tham lai 29-9-2009 4" xfId="2916"/>
    <cellStyle name="Dziesiętny_Invoices2001Slovakia_10_Nha so 10_Dien1_Book1_DTTD chieng chan Tham lai 29-9-2009 4" xfId="2917"/>
    <cellStyle name="Dziesietny_Invoices2001Slovakia_10_Nha so 10_Dien1_Book1_Ke hoach 2010 (theo doi 11-8-2010)" xfId="2918"/>
    <cellStyle name="Dziesiętny_Invoices2001Slovakia_10_Nha so 10_Dien1_Book1_Ke hoach 2010 (theo doi 11-8-2010)" xfId="2919"/>
    <cellStyle name="Dziesietny_Invoices2001Slovakia_10_Nha so 10_Dien1_Book1_Ke hoach 2010 (theo doi 11-8-2010) 2" xfId="2920"/>
    <cellStyle name="Dziesiętny_Invoices2001Slovakia_10_Nha so 10_Dien1_Book1_Ke hoach 2010 (theo doi 11-8-2010) 2" xfId="2921"/>
    <cellStyle name="Dziesietny_Invoices2001Slovakia_10_Nha so 10_Dien1_Book1_Ke hoach 2010 (theo doi 11-8-2010) 2 2" xfId="2922"/>
    <cellStyle name="Dziesiętny_Invoices2001Slovakia_10_Nha so 10_Dien1_Book1_Ke hoach 2010 (theo doi 11-8-2010) 2 2" xfId="2923"/>
    <cellStyle name="Dziesietny_Invoices2001Slovakia_10_Nha so 10_Dien1_Book1_Ke hoach 2010 (theo doi 11-8-2010) 3" xfId="2924"/>
    <cellStyle name="Dziesiętny_Invoices2001Slovakia_10_Nha so 10_Dien1_Book1_Ke hoach 2010 (theo doi 11-8-2010) 3" xfId="2925"/>
    <cellStyle name="Dziesietny_Invoices2001Slovakia_10_Nha so 10_Dien1_Book1_Ke hoach 2010 (theo doi 11-8-2010) 3 2" xfId="2926"/>
    <cellStyle name="Dziesiętny_Invoices2001Slovakia_10_Nha so 10_Dien1_Book1_Ke hoach 2010 (theo doi 11-8-2010) 3 2" xfId="2927"/>
    <cellStyle name="Dziesietny_Invoices2001Slovakia_10_Nha so 10_Dien1_Book1_Ke hoach 2010 (theo doi 11-8-2010)_BIEU KE HOACH  2015 (KTN 6.11 sua)" xfId="2928"/>
    <cellStyle name="Dziesiętny_Invoices2001Slovakia_10_Nha so 10_Dien1_Book1_Ke hoach 2010 (theo doi 11-8-2010)_BIEU KE HOACH  2015 (KTN 6.11 sua)" xfId="2929"/>
    <cellStyle name="Dziesietny_Invoices2001Slovakia_10_Nha so 10_Dien1_Book1_ke hoach dau thau 30-6-2010" xfId="2930"/>
    <cellStyle name="Dziesiętny_Invoices2001Slovakia_10_Nha so 10_Dien1_Book1_ke hoach dau thau 30-6-2010" xfId="2931"/>
    <cellStyle name="Dziesietny_Invoices2001Slovakia_10_Nha so 10_Dien1_Book1_ke hoach dau thau 30-6-2010 2" xfId="2932"/>
    <cellStyle name="Dziesiętny_Invoices2001Slovakia_10_Nha so 10_Dien1_Book1_ke hoach dau thau 30-6-2010 2" xfId="2933"/>
    <cellStyle name="Dziesietny_Invoices2001Slovakia_10_Nha so 10_Dien1_Book1_ke hoach dau thau 30-6-2010 2 2" xfId="2934"/>
    <cellStyle name="Dziesiętny_Invoices2001Slovakia_10_Nha so 10_Dien1_Book1_ke hoach dau thau 30-6-2010 2 2" xfId="2935"/>
    <cellStyle name="Dziesietny_Invoices2001Slovakia_10_Nha so 10_Dien1_Book1_ke hoach dau thau 30-6-2010 3" xfId="2936"/>
    <cellStyle name="Dziesiętny_Invoices2001Slovakia_10_Nha so 10_Dien1_Book1_ke hoach dau thau 30-6-2010 3" xfId="2937"/>
    <cellStyle name="Dziesietny_Invoices2001Slovakia_10_Nha so 10_Dien1_Book1_ke hoach dau thau 30-6-2010 3 2" xfId="2938"/>
    <cellStyle name="Dziesiętny_Invoices2001Slovakia_10_Nha so 10_Dien1_Book1_ke hoach dau thau 30-6-2010 3 2" xfId="2939"/>
    <cellStyle name="Dziesietny_Invoices2001Slovakia_10_Nha so 10_Dien1_Book1_ke hoach dau thau 30-6-2010_BIEU KE HOACH  2015 (KTN 6.11 sua)" xfId="2940"/>
    <cellStyle name="Dziesiętny_Invoices2001Slovakia_10_Nha so 10_Dien1_Book1_ke hoach dau thau 30-6-2010_BIEU KE HOACH  2015 (KTN 6.11 sua)" xfId="2941"/>
    <cellStyle name="Dziesietny_Invoices2001Slovakia_10_Nha so 10_Dien1_Copy of KH PHAN BO VON ĐỐI ỨNG NAM 2011 (30 TY phuong án gop WB)" xfId="2942"/>
    <cellStyle name="Dziesiętny_Invoices2001Slovakia_10_Nha so 10_Dien1_Copy of KH PHAN BO VON ĐỐI ỨNG NAM 2011 (30 TY phuong án gop WB)" xfId="2943"/>
    <cellStyle name="Dziesietny_Invoices2001Slovakia_10_Nha so 10_Dien1_Copy of KH PHAN BO VON ĐỐI ỨNG NAM 2011 (30 TY phuong án gop WB) 2" xfId="2944"/>
    <cellStyle name="Dziesiętny_Invoices2001Slovakia_10_Nha so 10_Dien1_Copy of KH PHAN BO VON ĐỐI ỨNG NAM 2011 (30 TY phuong án gop WB) 2" xfId="2945"/>
    <cellStyle name="Dziesietny_Invoices2001Slovakia_10_Nha so 10_Dien1_Copy of KH PHAN BO VON ĐỐI ỨNG NAM 2011 (30 TY phuong án gop WB) 2 2" xfId="2946"/>
    <cellStyle name="Dziesiętny_Invoices2001Slovakia_10_Nha so 10_Dien1_Copy of KH PHAN BO VON ĐỐI ỨNG NAM 2011 (30 TY phuong án gop WB) 2 2" xfId="2947"/>
    <cellStyle name="Dziesietny_Invoices2001Slovakia_10_Nha so 10_Dien1_Copy of KH PHAN BO VON ĐỐI ỨNG NAM 2011 (30 TY phuong án gop WB) 3" xfId="2948"/>
    <cellStyle name="Dziesiętny_Invoices2001Slovakia_10_Nha so 10_Dien1_Copy of KH PHAN BO VON ĐỐI ỨNG NAM 2011 (30 TY phuong án gop WB) 3" xfId="2949"/>
    <cellStyle name="Dziesietny_Invoices2001Slovakia_10_Nha so 10_Dien1_Copy of KH PHAN BO VON ĐỐI ỨNG NAM 2011 (30 TY phuong án gop WB) 3 2" xfId="2950"/>
    <cellStyle name="Dziesiętny_Invoices2001Slovakia_10_Nha so 10_Dien1_Copy of KH PHAN BO VON ĐỐI ỨNG NAM 2011 (30 TY phuong án gop WB) 3 2" xfId="2951"/>
    <cellStyle name="Dziesietny_Invoices2001Slovakia_10_Nha so 10_Dien1_Copy of KH PHAN BO VON ĐỐI ỨNG NAM 2011 (30 TY phuong án gop WB)_BIEU KE HOACH  2015 (KTN 6.11 sua)" xfId="2952"/>
    <cellStyle name="Dziesiętny_Invoices2001Slovakia_10_Nha so 10_Dien1_Copy of KH PHAN BO VON ĐỐI ỨNG NAM 2011 (30 TY phuong án gop WB)_BIEU KE HOACH  2015 (KTN 6.11 sua)" xfId="2953"/>
    <cellStyle name="Dziesietny_Invoices2001Slovakia_10_Nha so 10_Dien1_DTTD chieng chan Tham lai 29-9-2009" xfId="2954"/>
    <cellStyle name="Dziesiętny_Invoices2001Slovakia_10_Nha so 10_Dien1_DTTD chieng chan Tham lai 29-9-2009" xfId="2955"/>
    <cellStyle name="Dziesietny_Invoices2001Slovakia_10_Nha so 10_Dien1_DTTD chieng chan Tham lai 29-9-2009 2" xfId="2956"/>
    <cellStyle name="Dziesiętny_Invoices2001Slovakia_10_Nha so 10_Dien1_DTTD chieng chan Tham lai 29-9-2009 2" xfId="2957"/>
    <cellStyle name="Dziesietny_Invoices2001Slovakia_10_Nha so 10_Dien1_DTTD chieng chan Tham lai 29-9-2009 2 2" xfId="2958"/>
    <cellStyle name="Dziesiętny_Invoices2001Slovakia_10_Nha so 10_Dien1_DTTD chieng chan Tham lai 29-9-2009 2 2" xfId="2959"/>
    <cellStyle name="Dziesietny_Invoices2001Slovakia_10_Nha so 10_Dien1_DTTD chieng chan Tham lai 29-9-2009 3" xfId="2960"/>
    <cellStyle name="Dziesiętny_Invoices2001Slovakia_10_Nha so 10_Dien1_DTTD chieng chan Tham lai 29-9-2009 3" xfId="2961"/>
    <cellStyle name="Dziesietny_Invoices2001Slovakia_10_Nha so 10_Dien1_DTTD chieng chan Tham lai 29-9-2009 3 2" xfId="2962"/>
    <cellStyle name="Dziesiętny_Invoices2001Slovakia_10_Nha so 10_Dien1_DTTD chieng chan Tham lai 29-9-2009 3 2" xfId="2963"/>
    <cellStyle name="Dziesietny_Invoices2001Slovakia_10_Nha so 10_Dien1_DTTD chieng chan Tham lai 29-9-2009_BIEU KE HOACH  2015 (KTN 6.11 sua)" xfId="2964"/>
    <cellStyle name="Dziesiętny_Invoices2001Slovakia_10_Nha so 10_Dien1_DTTD chieng chan Tham lai 29-9-2009_BIEU KE HOACH  2015 (KTN 6.11 sua)" xfId="2965"/>
    <cellStyle name="Dziesietny_Invoices2001Slovakia_10_Nha so 10_Dien1_Du toan nuoc San Thang (GD2)" xfId="2966"/>
    <cellStyle name="Dziesiętny_Invoices2001Slovakia_10_Nha so 10_Dien1_Du toan nuoc San Thang (GD2)" xfId="2967"/>
    <cellStyle name="Dziesietny_Invoices2001Slovakia_10_Nha so 10_Dien1_Du toan nuoc San Thang (GD2) 2" xfId="2968"/>
    <cellStyle name="Dziesiętny_Invoices2001Slovakia_10_Nha so 10_Dien1_Du toan nuoc San Thang (GD2) 2" xfId="2969"/>
    <cellStyle name="Dziesietny_Invoices2001Slovakia_10_Nha so 10_Dien1_Du toan nuoc San Thang (GD2) 2 2" xfId="2970"/>
    <cellStyle name="Dziesiętny_Invoices2001Slovakia_10_Nha so 10_Dien1_Du toan nuoc San Thang (GD2) 2 2" xfId="2971"/>
    <cellStyle name="Dziesietny_Invoices2001Slovakia_10_Nha so 10_Dien1_Du toan nuoc San Thang (GD2) 3" xfId="2972"/>
    <cellStyle name="Dziesiętny_Invoices2001Slovakia_10_Nha so 10_Dien1_Du toan nuoc San Thang (GD2) 3" xfId="2973"/>
    <cellStyle name="Dziesietny_Invoices2001Slovakia_10_Nha so 10_Dien1_Du toan nuoc San Thang (GD2) 3 2" xfId="2974"/>
    <cellStyle name="Dziesiętny_Invoices2001Slovakia_10_Nha so 10_Dien1_Du toan nuoc San Thang (GD2) 3 2" xfId="2975"/>
    <cellStyle name="Dziesietny_Invoices2001Slovakia_10_Nha so 10_Dien1_Du toan nuoc San Thang (GD2) 4" xfId="2976"/>
    <cellStyle name="Dziesiętny_Invoices2001Slovakia_10_Nha so 10_Dien1_Du toan nuoc San Thang (GD2) 4" xfId="2977"/>
    <cellStyle name="Dziesietny_Invoices2001Slovakia_10_Nha so 10_Dien1_Ke hoach 2010 (theo doi 11-8-2010)" xfId="2978"/>
    <cellStyle name="Dziesiętny_Invoices2001Slovakia_10_Nha so 10_Dien1_Ke hoach 2010 (theo doi 11-8-2010)" xfId="2979"/>
    <cellStyle name="Dziesietny_Invoices2001Slovakia_10_Nha so 10_Dien1_Ke hoach 2010 (theo doi 11-8-2010) 2" xfId="2980"/>
    <cellStyle name="Dziesiętny_Invoices2001Slovakia_10_Nha so 10_Dien1_Ke hoach 2010 (theo doi 11-8-2010) 2" xfId="2981"/>
    <cellStyle name="Dziesietny_Invoices2001Slovakia_10_Nha so 10_Dien1_Ke hoach 2010 (theo doi 11-8-2010) 2 2" xfId="2982"/>
    <cellStyle name="Dziesiętny_Invoices2001Slovakia_10_Nha so 10_Dien1_Ke hoach 2010 (theo doi 11-8-2010) 2 2" xfId="2983"/>
    <cellStyle name="Dziesietny_Invoices2001Slovakia_10_Nha so 10_Dien1_Ke hoach 2010 (theo doi 11-8-2010) 3" xfId="2984"/>
    <cellStyle name="Dziesiętny_Invoices2001Slovakia_10_Nha so 10_Dien1_Ke hoach 2010 (theo doi 11-8-2010) 3" xfId="2985"/>
    <cellStyle name="Dziesietny_Invoices2001Slovakia_10_Nha so 10_Dien1_Ke hoach 2010 (theo doi 11-8-2010) 3 2" xfId="2986"/>
    <cellStyle name="Dziesiętny_Invoices2001Slovakia_10_Nha so 10_Dien1_Ke hoach 2010 (theo doi 11-8-2010) 3 2" xfId="2987"/>
    <cellStyle name="Dziesietny_Invoices2001Slovakia_10_Nha so 10_Dien1_Ke hoach 2010 (theo doi 11-8-2010) 4" xfId="2988"/>
    <cellStyle name="Dziesiętny_Invoices2001Slovakia_10_Nha so 10_Dien1_Ke hoach 2010 (theo doi 11-8-2010) 4" xfId="2989"/>
    <cellStyle name="Dziesietny_Invoices2001Slovakia_10_Nha so 10_Dien1_ke hoach dau thau 30-6-2010" xfId="2990"/>
    <cellStyle name="Dziesiętny_Invoices2001Slovakia_10_Nha so 10_Dien1_ke hoach dau thau 30-6-2010" xfId="2991"/>
    <cellStyle name="Dziesietny_Invoices2001Slovakia_10_Nha so 10_Dien1_ke hoach dau thau 30-6-2010 2" xfId="2992"/>
    <cellStyle name="Dziesiętny_Invoices2001Slovakia_10_Nha so 10_Dien1_ke hoach dau thau 30-6-2010 2" xfId="2993"/>
    <cellStyle name="Dziesietny_Invoices2001Slovakia_10_Nha so 10_Dien1_ke hoach dau thau 30-6-2010 2 2" xfId="2994"/>
    <cellStyle name="Dziesiętny_Invoices2001Slovakia_10_Nha so 10_Dien1_ke hoach dau thau 30-6-2010 2 2" xfId="2995"/>
    <cellStyle name="Dziesietny_Invoices2001Slovakia_10_Nha so 10_Dien1_ke hoach dau thau 30-6-2010 3" xfId="2996"/>
    <cellStyle name="Dziesiętny_Invoices2001Slovakia_10_Nha so 10_Dien1_ke hoach dau thau 30-6-2010 3" xfId="2997"/>
    <cellStyle name="Dziesietny_Invoices2001Slovakia_10_Nha so 10_Dien1_ke hoach dau thau 30-6-2010 3 2" xfId="2998"/>
    <cellStyle name="Dziesiętny_Invoices2001Slovakia_10_Nha so 10_Dien1_ke hoach dau thau 30-6-2010 3 2" xfId="2999"/>
    <cellStyle name="Dziesietny_Invoices2001Slovakia_10_Nha so 10_Dien1_ke hoach dau thau 30-6-2010 4" xfId="3000"/>
    <cellStyle name="Dziesiętny_Invoices2001Slovakia_10_Nha so 10_Dien1_ke hoach dau thau 30-6-2010 4" xfId="3001"/>
    <cellStyle name="Dziesietny_Invoices2001Slovakia_10_Nha so 10_Dien1_KH Von 2012 gui BKH 1" xfId="3002"/>
    <cellStyle name="Dziesiętny_Invoices2001Slovakia_10_Nha so 10_Dien1_KH Von 2012 gui BKH 1" xfId="3003"/>
    <cellStyle name="Dziesietny_Invoices2001Slovakia_10_Nha so 10_Dien1_KH Von 2012 gui BKH 1 2" xfId="3004"/>
    <cellStyle name="Dziesiętny_Invoices2001Slovakia_10_Nha so 10_Dien1_KH Von 2012 gui BKH 1 2" xfId="3005"/>
    <cellStyle name="Dziesietny_Invoices2001Slovakia_10_Nha so 10_Dien1_KH Von 2012 gui BKH 1 2 2" xfId="3006"/>
    <cellStyle name="Dziesiętny_Invoices2001Slovakia_10_Nha so 10_Dien1_KH Von 2012 gui BKH 1 2 2" xfId="3007"/>
    <cellStyle name="Dziesietny_Invoices2001Slovakia_10_Nha so 10_Dien1_KH Von 2012 gui BKH 1 3" xfId="3008"/>
    <cellStyle name="Dziesiętny_Invoices2001Slovakia_10_Nha so 10_Dien1_KH Von 2012 gui BKH 1 3" xfId="3009"/>
    <cellStyle name="Dziesietny_Invoices2001Slovakia_10_Nha so 10_Dien1_KH Von 2012 gui BKH 1 3 2" xfId="3010"/>
    <cellStyle name="Dziesiętny_Invoices2001Slovakia_10_Nha so 10_Dien1_KH Von 2012 gui BKH 1 3 2" xfId="3011"/>
    <cellStyle name="Dziesietny_Invoices2001Slovakia_10_Nha so 10_Dien1_KH Von 2012 gui BKH 1_BIEU KE HOACH  2015 (KTN 6.11 sua)" xfId="3012"/>
    <cellStyle name="Dziesiętny_Invoices2001Slovakia_10_Nha so 10_Dien1_KH Von 2012 gui BKH 1_BIEU KE HOACH  2015 (KTN 6.11 sua)" xfId="3013"/>
    <cellStyle name="Dziesietny_Invoices2001Slovakia_10_Nha so 10_Dien1_QD ke hoach dau thau" xfId="3014"/>
    <cellStyle name="Dziesiętny_Invoices2001Slovakia_10_Nha so 10_Dien1_QD ke hoach dau thau" xfId="3015"/>
    <cellStyle name="Dziesietny_Invoices2001Slovakia_10_Nha so 10_Dien1_QD ke hoach dau thau 2" xfId="3016"/>
    <cellStyle name="Dziesiętny_Invoices2001Slovakia_10_Nha so 10_Dien1_QD ke hoach dau thau 2" xfId="3017"/>
    <cellStyle name="Dziesietny_Invoices2001Slovakia_10_Nha so 10_Dien1_QD ke hoach dau thau 2 2" xfId="3018"/>
    <cellStyle name="Dziesiętny_Invoices2001Slovakia_10_Nha so 10_Dien1_QD ke hoach dau thau 2 2" xfId="3019"/>
    <cellStyle name="Dziesietny_Invoices2001Slovakia_10_Nha so 10_Dien1_QD ke hoach dau thau 3" xfId="3020"/>
    <cellStyle name="Dziesiętny_Invoices2001Slovakia_10_Nha so 10_Dien1_QD ke hoach dau thau 3" xfId="3021"/>
    <cellStyle name="Dziesietny_Invoices2001Slovakia_10_Nha so 10_Dien1_QD ke hoach dau thau 3 2" xfId="3022"/>
    <cellStyle name="Dziesiętny_Invoices2001Slovakia_10_Nha so 10_Dien1_QD ke hoach dau thau 3 2" xfId="3023"/>
    <cellStyle name="Dziesietny_Invoices2001Slovakia_10_Nha so 10_Dien1_QD ke hoach dau thau 4" xfId="3024"/>
    <cellStyle name="Dziesiętny_Invoices2001Slovakia_10_Nha so 10_Dien1_QD ke hoach dau thau 4" xfId="3025"/>
    <cellStyle name="Dziesietny_Invoices2001Slovakia_10_Nha so 10_Dien1_tien luong" xfId="3026"/>
    <cellStyle name="Dziesiętny_Invoices2001Slovakia_10_Nha so 10_Dien1_tien luong" xfId="3027"/>
    <cellStyle name="Dziesietny_Invoices2001Slovakia_10_Nha so 10_Dien1_Tien luong chuan 01" xfId="3028"/>
    <cellStyle name="Dziesiętny_Invoices2001Slovakia_10_Nha so 10_Dien1_Tien luong chuan 01" xfId="3029"/>
    <cellStyle name="Dziesietny_Invoices2001Slovakia_10_Nha so 10_Dien1_tinh toan hoang ha" xfId="3030"/>
    <cellStyle name="Dziesiętny_Invoices2001Slovakia_10_Nha so 10_Dien1_tinh toan hoang ha" xfId="3031"/>
    <cellStyle name="Dziesietny_Invoices2001Slovakia_10_Nha so 10_Dien1_tinh toan hoang ha 2" xfId="3032"/>
    <cellStyle name="Dziesiętny_Invoices2001Slovakia_10_Nha so 10_Dien1_tinh toan hoang ha 2" xfId="3033"/>
    <cellStyle name="Dziesietny_Invoices2001Slovakia_10_Nha so 10_Dien1_tinh toan hoang ha 2 2" xfId="3034"/>
    <cellStyle name="Dziesiętny_Invoices2001Slovakia_10_Nha so 10_Dien1_tinh toan hoang ha 2 2" xfId="3035"/>
    <cellStyle name="Dziesietny_Invoices2001Slovakia_10_Nha so 10_Dien1_tinh toan hoang ha 3" xfId="3036"/>
    <cellStyle name="Dziesiętny_Invoices2001Slovakia_10_Nha so 10_Dien1_tinh toan hoang ha 3" xfId="3037"/>
    <cellStyle name="Dziesietny_Invoices2001Slovakia_10_Nha so 10_Dien1_tinh toan hoang ha 3 2" xfId="3038"/>
    <cellStyle name="Dziesiętny_Invoices2001Slovakia_10_Nha so 10_Dien1_tinh toan hoang ha 3 2" xfId="3039"/>
    <cellStyle name="Dziesietny_Invoices2001Slovakia_10_Nha so 10_Dien1_tinh toan hoang ha 4" xfId="3040"/>
    <cellStyle name="Dziesiętny_Invoices2001Slovakia_10_Nha so 10_Dien1_tinh toan hoang ha 4" xfId="3041"/>
    <cellStyle name="Dziesietny_Invoices2001Slovakia_10_Nha so 10_Dien1_Tong von ĐTPT" xfId="3042"/>
    <cellStyle name="Dziesiętny_Invoices2001Slovakia_10_Nha so 10_Dien1_Tong von ĐTPT" xfId="3043"/>
    <cellStyle name="Dziesietny_Invoices2001Slovakia_10_Nha so 10_Dien1_Tong von ĐTPT 2" xfId="3044"/>
    <cellStyle name="Dziesiętny_Invoices2001Slovakia_10_Nha so 10_Dien1_Tong von ĐTPT 2" xfId="3045"/>
    <cellStyle name="Dziesietny_Invoices2001Slovakia_10_Nha so 10_Dien1_Tong von ĐTPT 2 2" xfId="3046"/>
    <cellStyle name="Dziesiętny_Invoices2001Slovakia_10_Nha so 10_Dien1_Tong von ĐTPT 2 2" xfId="3047"/>
    <cellStyle name="Dziesietny_Invoices2001Slovakia_10_Nha so 10_Dien1_Tong von ĐTPT 3" xfId="3048"/>
    <cellStyle name="Dziesiętny_Invoices2001Slovakia_10_Nha so 10_Dien1_Tong von ĐTPT 3" xfId="3049"/>
    <cellStyle name="Dziesietny_Invoices2001Slovakia_10_Nha so 10_Dien1_Tong von ĐTPT 3 2" xfId="3050"/>
    <cellStyle name="Dziesiętny_Invoices2001Slovakia_10_Nha so 10_Dien1_Tong von ĐTPT 3 2" xfId="3051"/>
    <cellStyle name="Dziesietny_Invoices2001Slovakia_10_Nha so 10_Dien1_Tong von ĐTPT 4" xfId="3052"/>
    <cellStyle name="Dziesiętny_Invoices2001Slovakia_10_Nha so 10_Dien1_Tong von ĐTPT 4" xfId="3053"/>
    <cellStyle name="Dziesietny_Invoices2001Slovakia_bang so sanh gia tri" xfId="3054"/>
    <cellStyle name="Dziesiętny_Invoices2001Slovakia_bao_cao_TH_th_cong_tac_dau_thau_-_ngay251209" xfId="3055"/>
    <cellStyle name="Dziesietny_Invoices2001Slovakia_bieu tong hop lai kh von 2011 gui phong TH-KTDN" xfId="3056"/>
    <cellStyle name="Dziesiętny_Invoices2001Slovakia_bieu tong hop lai kh von 2011 gui phong TH-KTDN" xfId="3057"/>
    <cellStyle name="Dziesietny_Invoices2001Slovakia_bieu tong hop lai kh von 2011 gui phong TH-KTDN 2" xfId="3058"/>
    <cellStyle name="Dziesiętny_Invoices2001Slovakia_bieu tong hop lai kh von 2011 gui phong TH-KTDN 2" xfId="3059"/>
    <cellStyle name="Dziesietny_Invoices2001Slovakia_bieu tong hop lai kh von 2011 gui phong TH-KTDN 2 2" xfId="3060"/>
    <cellStyle name="Dziesiętny_Invoices2001Slovakia_bieu tong hop lai kh von 2011 gui phong TH-KTDN 2 2" xfId="3061"/>
    <cellStyle name="Dziesietny_Invoices2001Slovakia_bieu tong hop lai kh von 2011 gui phong TH-KTDN 3" xfId="3062"/>
    <cellStyle name="Dziesiętny_Invoices2001Slovakia_bieu tong hop lai kh von 2011 gui phong TH-KTDN 3" xfId="3063"/>
    <cellStyle name="Dziesietny_Invoices2001Slovakia_bieu tong hop lai kh von 2011 gui phong TH-KTDN 3 2" xfId="3064"/>
    <cellStyle name="Dziesiętny_Invoices2001Slovakia_bieu tong hop lai kh von 2011 gui phong TH-KTDN 3 2" xfId="3065"/>
    <cellStyle name="Dziesietny_Invoices2001Slovakia_bieu tong hop lai kh von 2011 gui phong TH-KTDN_BIEU KE HOACH  2015 (KTN 6.11 sua)" xfId="3066"/>
    <cellStyle name="Dziesiętny_Invoices2001Slovakia_bieu tong hop lai kh von 2011 gui phong TH-KTDN_BIEU KE HOACH  2015 (KTN 6.11 sua)" xfId="3067"/>
    <cellStyle name="Dziesietny_Invoices2001Slovakia_BIỂU TỔNG HỢP LẦN CUỐI SỬA THEO NGHI QUYẾT SỐ 81" xfId="3068"/>
    <cellStyle name="Dziesiętny_Invoices2001Slovakia_Book1" xfId="3069"/>
    <cellStyle name="Dziesietny_Invoices2001Slovakia_Book1_1" xfId="3070"/>
    <cellStyle name="Dziesiętny_Invoices2001Slovakia_Book1_1" xfId="3071"/>
    <cellStyle name="Dziesietny_Invoices2001Slovakia_Book1_1 2" xfId="3072"/>
    <cellStyle name="Dziesiętny_Invoices2001Slovakia_Book1_1 2" xfId="3073"/>
    <cellStyle name="Dziesietny_Invoices2001Slovakia_Book1_1 3" xfId="3074"/>
    <cellStyle name="Dziesiętny_Invoices2001Slovakia_Book1_1 3" xfId="3075"/>
    <cellStyle name="Dziesietny_Invoices2001Slovakia_Book1_1 4" xfId="3076"/>
    <cellStyle name="Dziesiętny_Invoices2001Slovakia_Book1_1 4" xfId="3077"/>
    <cellStyle name="Dziesietny_Invoices2001Slovakia_Book1_1_Bao cao danh muc cac cong trinh tren dia ban huyen 4-2010" xfId="3078"/>
    <cellStyle name="Dziesiętny_Invoices2001Slovakia_Book1_1_Bao cao danh muc cac cong trinh tren dia ban huyen 4-2010" xfId="3079"/>
    <cellStyle name="Dziesietny_Invoices2001Slovakia_Book1_1_bieu ke hoach dau thau" xfId="3080"/>
    <cellStyle name="Dziesiętny_Invoices2001Slovakia_Book1_1_bieu ke hoach dau thau" xfId="3081"/>
    <cellStyle name="Dziesietny_Invoices2001Slovakia_Book1_1_bieu ke hoach dau thau 2" xfId="3082"/>
    <cellStyle name="Dziesiętny_Invoices2001Slovakia_Book1_1_bieu ke hoach dau thau 2" xfId="3083"/>
    <cellStyle name="Dziesietny_Invoices2001Slovakia_Book1_1_bieu ke hoach dau thau 2 2" xfId="3084"/>
    <cellStyle name="Dziesiętny_Invoices2001Slovakia_Book1_1_bieu ke hoach dau thau 2 2" xfId="3085"/>
    <cellStyle name="Dziesietny_Invoices2001Slovakia_Book1_1_bieu ke hoach dau thau 3" xfId="3086"/>
    <cellStyle name="Dziesiętny_Invoices2001Slovakia_Book1_1_bieu ke hoach dau thau 3" xfId="3087"/>
    <cellStyle name="Dziesietny_Invoices2001Slovakia_Book1_1_bieu ke hoach dau thau 3 2" xfId="3088"/>
    <cellStyle name="Dziesiętny_Invoices2001Slovakia_Book1_1_bieu ke hoach dau thau 3 2" xfId="3089"/>
    <cellStyle name="Dziesietny_Invoices2001Slovakia_Book1_1_bieu ke hoach dau thau 4" xfId="3090"/>
    <cellStyle name="Dziesiętny_Invoices2001Slovakia_Book1_1_bieu ke hoach dau thau 4" xfId="3091"/>
    <cellStyle name="Dziesietny_Invoices2001Slovakia_Book1_1_bieu ke hoach dau thau truong mam non SKH" xfId="3092"/>
    <cellStyle name="Dziesiętny_Invoices2001Slovakia_Book1_1_bieu ke hoach dau thau truong mam non SKH" xfId="3093"/>
    <cellStyle name="Dziesietny_Invoices2001Slovakia_Book1_1_bieu ke hoach dau thau truong mam non SKH 2" xfId="3094"/>
    <cellStyle name="Dziesiętny_Invoices2001Slovakia_Book1_1_bieu ke hoach dau thau truong mam non SKH 2" xfId="3095"/>
    <cellStyle name="Dziesietny_Invoices2001Slovakia_Book1_1_bieu ke hoach dau thau truong mam non SKH 2 2" xfId="3096"/>
    <cellStyle name="Dziesiętny_Invoices2001Slovakia_Book1_1_bieu ke hoach dau thau truong mam non SKH 2 2" xfId="3097"/>
    <cellStyle name="Dziesietny_Invoices2001Slovakia_Book1_1_bieu ke hoach dau thau truong mam non SKH 3" xfId="3098"/>
    <cellStyle name="Dziesiętny_Invoices2001Slovakia_Book1_1_bieu ke hoach dau thau truong mam non SKH 3" xfId="3099"/>
    <cellStyle name="Dziesietny_Invoices2001Slovakia_Book1_1_bieu ke hoach dau thau truong mam non SKH 3 2" xfId="3100"/>
    <cellStyle name="Dziesiętny_Invoices2001Slovakia_Book1_1_bieu ke hoach dau thau truong mam non SKH 3 2" xfId="3101"/>
    <cellStyle name="Dziesietny_Invoices2001Slovakia_Book1_1_bieu ke hoach dau thau truong mam non SKH 4" xfId="3102"/>
    <cellStyle name="Dziesiętny_Invoices2001Slovakia_Book1_1_bieu ke hoach dau thau truong mam non SKH 4" xfId="3103"/>
    <cellStyle name="Dziesietny_Invoices2001Slovakia_Book1_1_bieu tong hop lai kh von 2011 gui phong TH-KTDN" xfId="3104"/>
    <cellStyle name="Dziesiętny_Invoices2001Slovakia_Book1_1_bieu tong hop lai kh von 2011 gui phong TH-KTDN" xfId="3105"/>
    <cellStyle name="Dziesietny_Invoices2001Slovakia_Book1_1_bieu tong hop lai kh von 2011 gui phong TH-KTDN 2" xfId="3106"/>
    <cellStyle name="Dziesiętny_Invoices2001Slovakia_Book1_1_bieu tong hop lai kh von 2011 gui phong TH-KTDN 2" xfId="3107"/>
    <cellStyle name="Dziesietny_Invoices2001Slovakia_Book1_1_bieu tong hop lai kh von 2011 gui phong TH-KTDN 2 2" xfId="3108"/>
    <cellStyle name="Dziesiętny_Invoices2001Slovakia_Book1_1_bieu tong hop lai kh von 2011 gui phong TH-KTDN 2 2" xfId="3109"/>
    <cellStyle name="Dziesietny_Invoices2001Slovakia_Book1_1_bieu tong hop lai kh von 2011 gui phong TH-KTDN 3" xfId="3110"/>
    <cellStyle name="Dziesiętny_Invoices2001Slovakia_Book1_1_bieu tong hop lai kh von 2011 gui phong TH-KTDN 3" xfId="3111"/>
    <cellStyle name="Dziesietny_Invoices2001Slovakia_Book1_1_bieu tong hop lai kh von 2011 gui phong TH-KTDN 3 2" xfId="3112"/>
    <cellStyle name="Dziesiętny_Invoices2001Slovakia_Book1_1_bieu tong hop lai kh von 2011 gui phong TH-KTDN 3 2" xfId="3113"/>
    <cellStyle name="Dziesietny_Invoices2001Slovakia_Book1_1_bieu tong hop lai kh von 2011 gui phong TH-KTDN_BIEU KE HOACH  2015 (KTN 6.11 sua)" xfId="3114"/>
    <cellStyle name="Dziesiętny_Invoices2001Slovakia_Book1_1_bieu tong hop lai kh von 2011 gui phong TH-KTDN_BIEU KE HOACH  2015 (KTN 6.11 sua)" xfId="3115"/>
    <cellStyle name="Dziesietny_Invoices2001Slovakia_Book1_1_Book1" xfId="3116"/>
    <cellStyle name="Dziesiętny_Invoices2001Slovakia_Book1_1_Book1" xfId="3117"/>
    <cellStyle name="Dziesietny_Invoices2001Slovakia_Book1_1_Book1_1" xfId="3118"/>
    <cellStyle name="Dziesiętny_Invoices2001Slovakia_Book1_1_Book1_1" xfId="3119"/>
    <cellStyle name="Dziesietny_Invoices2001Slovakia_Book1_1_Book1_1 2" xfId="3120"/>
    <cellStyle name="Dziesiętny_Invoices2001Slovakia_Book1_1_Book1_1 2" xfId="3121"/>
    <cellStyle name="Dziesietny_Invoices2001Slovakia_Book1_1_Book1_1 2 2" xfId="3122"/>
    <cellStyle name="Dziesiętny_Invoices2001Slovakia_Book1_1_Book1_1 2 2" xfId="3123"/>
    <cellStyle name="Dziesietny_Invoices2001Slovakia_Book1_1_Book1_1 3" xfId="3124"/>
    <cellStyle name="Dziesiętny_Invoices2001Slovakia_Book1_1_Book1_1 3" xfId="3125"/>
    <cellStyle name="Dziesietny_Invoices2001Slovakia_Book1_1_Book1_1 3 2" xfId="3126"/>
    <cellStyle name="Dziesiętny_Invoices2001Slovakia_Book1_1_Book1_1 3 2" xfId="3127"/>
    <cellStyle name="Dziesietny_Invoices2001Slovakia_Book1_1_Book1_1 4" xfId="3128"/>
    <cellStyle name="Dziesiętny_Invoices2001Slovakia_Book1_1_Book1_1 4" xfId="3129"/>
    <cellStyle name="Dziesietny_Invoices2001Slovakia_Book1_1_Book1_1_DTTD chieng chan Tham lai 29-9-2009" xfId="3130"/>
    <cellStyle name="Dziesiętny_Invoices2001Slovakia_Book1_1_Book1_1_DTTD chieng chan Tham lai 29-9-2009" xfId="3131"/>
    <cellStyle name="Dziesietny_Invoices2001Slovakia_Book1_1_Book1_1_DTTD chieng chan Tham lai 29-9-2009 2" xfId="3132"/>
    <cellStyle name="Dziesiętny_Invoices2001Slovakia_Book1_1_Book1_1_DTTD chieng chan Tham lai 29-9-2009 2" xfId="3133"/>
    <cellStyle name="Dziesietny_Invoices2001Slovakia_Book1_1_Book1_1_DTTD chieng chan Tham lai 29-9-2009 2 2" xfId="3134"/>
    <cellStyle name="Dziesiętny_Invoices2001Slovakia_Book1_1_Book1_1_DTTD chieng chan Tham lai 29-9-2009 2 2" xfId="3135"/>
    <cellStyle name="Dziesietny_Invoices2001Slovakia_Book1_1_Book1_1_DTTD chieng chan Tham lai 29-9-2009 3" xfId="3136"/>
    <cellStyle name="Dziesiętny_Invoices2001Slovakia_Book1_1_Book1_1_DTTD chieng chan Tham lai 29-9-2009 3" xfId="3137"/>
    <cellStyle name="Dziesietny_Invoices2001Slovakia_Book1_1_Book1_1_DTTD chieng chan Tham lai 29-9-2009 3 2" xfId="3138"/>
    <cellStyle name="Dziesiętny_Invoices2001Slovakia_Book1_1_Book1_1_DTTD chieng chan Tham lai 29-9-2009 3 2" xfId="3139"/>
    <cellStyle name="Dziesietny_Invoices2001Slovakia_Book1_1_Book1_1_DTTD chieng chan Tham lai 29-9-2009 4" xfId="3140"/>
    <cellStyle name="Dziesiętny_Invoices2001Slovakia_Book1_1_Book1_1_DTTD chieng chan Tham lai 29-9-2009 4" xfId="3141"/>
    <cellStyle name="Dziesietny_Invoices2001Slovakia_Book1_1_Book1_1_Ke hoach 2010 (theo doi 11-8-2010)" xfId="3142"/>
    <cellStyle name="Dziesiętny_Invoices2001Slovakia_Book1_1_Book1_1_Ke hoach 2010 (theo doi 11-8-2010)" xfId="3143"/>
    <cellStyle name="Dziesietny_Invoices2001Slovakia_Book1_1_Book1_1_Ke hoach 2010 (theo doi 11-8-2010) 2" xfId="3144"/>
    <cellStyle name="Dziesiętny_Invoices2001Slovakia_Book1_1_Book1_1_Ke hoach 2010 (theo doi 11-8-2010) 2" xfId="3145"/>
    <cellStyle name="Dziesietny_Invoices2001Slovakia_Book1_1_Book1_1_Ke hoach 2010 (theo doi 11-8-2010) 2 2" xfId="3146"/>
    <cellStyle name="Dziesiętny_Invoices2001Slovakia_Book1_1_Book1_1_Ke hoach 2010 (theo doi 11-8-2010) 2 2" xfId="3147"/>
    <cellStyle name="Dziesietny_Invoices2001Slovakia_Book1_1_Book1_1_Ke hoach 2010 (theo doi 11-8-2010) 3" xfId="3148"/>
    <cellStyle name="Dziesiętny_Invoices2001Slovakia_Book1_1_Book1_1_Ke hoach 2010 (theo doi 11-8-2010) 3" xfId="3149"/>
    <cellStyle name="Dziesietny_Invoices2001Slovakia_Book1_1_Book1_1_Ke hoach 2010 (theo doi 11-8-2010) 3 2" xfId="3150"/>
    <cellStyle name="Dziesiętny_Invoices2001Slovakia_Book1_1_Book1_1_Ke hoach 2010 (theo doi 11-8-2010) 3 2" xfId="3151"/>
    <cellStyle name="Dziesietny_Invoices2001Slovakia_Book1_1_Book1_1_Ke hoach 2010 (theo doi 11-8-2010)_BIEU KE HOACH  2015 (KTN 6.11 sua)" xfId="3152"/>
    <cellStyle name="Dziesiętny_Invoices2001Slovakia_Book1_1_Book1_1_Ke hoach 2010 (theo doi 11-8-2010)_BIEU KE HOACH  2015 (KTN 6.11 sua)" xfId="3153"/>
    <cellStyle name="Dziesietny_Invoices2001Slovakia_Book1_1_Book1_1_ke hoach dau thau 30-6-2010" xfId="3154"/>
    <cellStyle name="Dziesiętny_Invoices2001Slovakia_Book1_1_Book1_1_ke hoach dau thau 30-6-2010" xfId="3155"/>
    <cellStyle name="Dziesietny_Invoices2001Slovakia_Book1_1_Book1_1_ke hoach dau thau 30-6-2010 2" xfId="3156"/>
    <cellStyle name="Dziesiętny_Invoices2001Slovakia_Book1_1_Book1_1_ke hoach dau thau 30-6-2010 2" xfId="3157"/>
    <cellStyle name="Dziesietny_Invoices2001Slovakia_Book1_1_Book1_1_ke hoach dau thau 30-6-2010 2 2" xfId="3158"/>
    <cellStyle name="Dziesiętny_Invoices2001Slovakia_Book1_1_Book1_1_ke hoach dau thau 30-6-2010 2 2" xfId="3159"/>
    <cellStyle name="Dziesietny_Invoices2001Slovakia_Book1_1_Book1_1_ke hoach dau thau 30-6-2010 3" xfId="3160"/>
    <cellStyle name="Dziesiętny_Invoices2001Slovakia_Book1_1_Book1_1_ke hoach dau thau 30-6-2010 3" xfId="3161"/>
    <cellStyle name="Dziesietny_Invoices2001Slovakia_Book1_1_Book1_1_ke hoach dau thau 30-6-2010 3 2" xfId="3162"/>
    <cellStyle name="Dziesiętny_Invoices2001Slovakia_Book1_1_Book1_1_ke hoach dau thau 30-6-2010 3 2" xfId="3163"/>
    <cellStyle name="Dziesietny_Invoices2001Slovakia_Book1_1_Book1_1_ke hoach dau thau 30-6-2010_BIEU KE HOACH  2015 (KTN 6.11 sua)" xfId="3164"/>
    <cellStyle name="Dziesiętny_Invoices2001Slovakia_Book1_1_Book1_1_ke hoach dau thau 30-6-2010_BIEU KE HOACH  2015 (KTN 6.11 sua)" xfId="3165"/>
    <cellStyle name="Dziesietny_Invoices2001Slovakia_Book1_1_Book1_2" xfId="3166"/>
    <cellStyle name="Dziesiętny_Invoices2001Slovakia_Book1_1_Book1_2" xfId="3167"/>
    <cellStyle name="Dziesietny_Invoices2001Slovakia_Book1_1_Book1_2_ke hoach dau thau 30-6-2010" xfId="3168"/>
    <cellStyle name="Dziesiętny_Invoices2001Slovakia_Book1_1_Book1_2_ke hoach dau thau 30-6-2010" xfId="3169"/>
    <cellStyle name="Dziesietny_Invoices2001Slovakia_Book1_1_Book1_2_ke hoach dau thau 30-6-2010 2" xfId="3170"/>
    <cellStyle name="Dziesiętny_Invoices2001Slovakia_Book1_1_Book1_2_ke hoach dau thau 30-6-2010 2" xfId="3171"/>
    <cellStyle name="Dziesietny_Invoices2001Slovakia_Book1_1_Book1_2_ke hoach dau thau 30-6-2010 2 2" xfId="3172"/>
    <cellStyle name="Dziesiętny_Invoices2001Slovakia_Book1_1_Book1_2_ke hoach dau thau 30-6-2010 2 2" xfId="3173"/>
    <cellStyle name="Dziesietny_Invoices2001Slovakia_Book1_1_Book1_2_ke hoach dau thau 30-6-2010 3" xfId="3174"/>
    <cellStyle name="Dziesiętny_Invoices2001Slovakia_Book1_1_Book1_2_ke hoach dau thau 30-6-2010 3" xfId="3175"/>
    <cellStyle name="Dziesietny_Invoices2001Slovakia_Book1_1_Book1_2_ke hoach dau thau 30-6-2010 3 2" xfId="3176"/>
    <cellStyle name="Dziesiętny_Invoices2001Slovakia_Book1_1_Book1_2_ke hoach dau thau 30-6-2010 3 2" xfId="3177"/>
    <cellStyle name="Dziesietny_Invoices2001Slovakia_Book1_1_Book1_2_ke hoach dau thau 30-6-2010 4" xfId="3178"/>
    <cellStyle name="Dziesiętny_Invoices2001Slovakia_Book1_1_Book1_2_ke hoach dau thau 30-6-2010 4" xfId="3179"/>
    <cellStyle name="Dziesietny_Invoices2001Slovakia_Book1_1_Book1_3" xfId="3180"/>
    <cellStyle name="Dziesiętny_Invoices2001Slovakia_Book1_1_Book1_3" xfId="3181"/>
    <cellStyle name="Dziesietny_Invoices2001Slovakia_Book1_1_Book1_Bao cao danh muc cac cong trinh tren dia ban huyen 4-2010" xfId="3182"/>
    <cellStyle name="Dziesiętny_Invoices2001Slovakia_Book1_1_Book1_Bao cao danh muc cac cong trinh tren dia ban huyen 4-2010" xfId="3183"/>
    <cellStyle name="Dziesietny_Invoices2001Slovakia_Book1_1_Book1_bieu ke hoach dau thau" xfId="3184"/>
    <cellStyle name="Dziesiętny_Invoices2001Slovakia_Book1_1_Book1_bieu ke hoach dau thau" xfId="3185"/>
    <cellStyle name="Dziesietny_Invoices2001Slovakia_Book1_1_Book1_bieu ke hoach dau thau 2" xfId="3186"/>
    <cellStyle name="Dziesiętny_Invoices2001Slovakia_Book1_1_Book1_bieu ke hoach dau thau 2" xfId="3187"/>
    <cellStyle name="Dziesietny_Invoices2001Slovakia_Book1_1_Book1_bieu ke hoach dau thau 2 2" xfId="3188"/>
    <cellStyle name="Dziesiętny_Invoices2001Slovakia_Book1_1_Book1_bieu ke hoach dau thau 2 2" xfId="3189"/>
    <cellStyle name="Dziesietny_Invoices2001Slovakia_Book1_1_Book1_bieu ke hoach dau thau 3" xfId="3190"/>
    <cellStyle name="Dziesiętny_Invoices2001Slovakia_Book1_1_Book1_bieu ke hoach dau thau 3" xfId="3191"/>
    <cellStyle name="Dziesietny_Invoices2001Slovakia_Book1_1_Book1_bieu ke hoach dau thau 3 2" xfId="3192"/>
    <cellStyle name="Dziesiętny_Invoices2001Slovakia_Book1_1_Book1_bieu ke hoach dau thau 3 2" xfId="3193"/>
    <cellStyle name="Dziesietny_Invoices2001Slovakia_Book1_1_Book1_bieu ke hoach dau thau truong mam non SKH" xfId="3194"/>
    <cellStyle name="Dziesiętny_Invoices2001Slovakia_Book1_1_Book1_bieu ke hoach dau thau truong mam non SKH" xfId="3195"/>
    <cellStyle name="Dziesietny_Invoices2001Slovakia_Book1_1_Book1_bieu ke hoach dau thau truong mam non SKH 2" xfId="3196"/>
    <cellStyle name="Dziesiętny_Invoices2001Slovakia_Book1_1_Book1_bieu ke hoach dau thau truong mam non SKH 2" xfId="3197"/>
    <cellStyle name="Dziesietny_Invoices2001Slovakia_Book1_1_Book1_bieu ke hoach dau thau truong mam non SKH 2 2" xfId="3198"/>
    <cellStyle name="Dziesiętny_Invoices2001Slovakia_Book1_1_Book1_bieu ke hoach dau thau truong mam non SKH 2 2" xfId="3199"/>
    <cellStyle name="Dziesietny_Invoices2001Slovakia_Book1_1_Book1_bieu ke hoach dau thau truong mam non SKH 3" xfId="3200"/>
    <cellStyle name="Dziesiętny_Invoices2001Slovakia_Book1_1_Book1_bieu ke hoach dau thau truong mam non SKH 3" xfId="3201"/>
    <cellStyle name="Dziesietny_Invoices2001Slovakia_Book1_1_Book1_bieu ke hoach dau thau truong mam non SKH 3 2" xfId="3202"/>
    <cellStyle name="Dziesiętny_Invoices2001Slovakia_Book1_1_Book1_bieu ke hoach dau thau truong mam non SKH 3 2" xfId="3203"/>
    <cellStyle name="Dziesietny_Invoices2001Slovakia_Book1_1_Book1_bieu tong hop lai kh von 2011 gui phong TH-KTDN" xfId="3204"/>
    <cellStyle name="Dziesiętny_Invoices2001Slovakia_Book1_1_Book1_bieu tong hop lai kh von 2011 gui phong TH-KTDN" xfId="3205"/>
    <cellStyle name="Dziesietny_Invoices2001Slovakia_Book1_1_Book1_bieu tong hop lai kh von 2011 gui phong TH-KTDN 2" xfId="3206"/>
    <cellStyle name="Dziesiętny_Invoices2001Slovakia_Book1_1_Book1_bieu tong hop lai kh von 2011 gui phong TH-KTDN 2" xfId="3207"/>
    <cellStyle name="Dziesietny_Invoices2001Slovakia_Book1_1_Book1_bieu tong hop lai kh von 2011 gui phong TH-KTDN 2 2" xfId="3208"/>
    <cellStyle name="Dziesiętny_Invoices2001Slovakia_Book1_1_Book1_bieu tong hop lai kh von 2011 gui phong TH-KTDN 2 2" xfId="3209"/>
    <cellStyle name="Dziesietny_Invoices2001Slovakia_Book1_1_Book1_bieu tong hop lai kh von 2011 gui phong TH-KTDN 3" xfId="3210"/>
    <cellStyle name="Dziesiętny_Invoices2001Slovakia_Book1_1_Book1_bieu tong hop lai kh von 2011 gui phong TH-KTDN 3" xfId="3211"/>
    <cellStyle name="Dziesietny_Invoices2001Slovakia_Book1_1_Book1_bieu tong hop lai kh von 2011 gui phong TH-KTDN 3 2" xfId="3212"/>
    <cellStyle name="Dziesiętny_Invoices2001Slovakia_Book1_1_Book1_bieu tong hop lai kh von 2011 gui phong TH-KTDN 3 2" xfId="3213"/>
    <cellStyle name="Dziesietny_Invoices2001Slovakia_Book1_1_Book1_bieu tong hop lai kh von 2011 gui phong TH-KTDN_BIEU KE HOACH  2015 (KTN 6.11 sua)" xfId="3214"/>
    <cellStyle name="Dziesiętny_Invoices2001Slovakia_Book1_1_Book1_bieu tong hop lai kh von 2011 gui phong TH-KTDN_BIEU KE HOACH  2015 (KTN 6.11 sua)" xfId="3215"/>
    <cellStyle name="Dziesietny_Invoices2001Slovakia_Book1_1_Book1_Book1" xfId="3216"/>
    <cellStyle name="Dziesiętny_Invoices2001Slovakia_Book1_1_Book1_Book1" xfId="3217"/>
    <cellStyle name="Dziesietny_Invoices2001Slovakia_Book1_1_Book1_Book1 2" xfId="3218"/>
    <cellStyle name="Dziesiętny_Invoices2001Slovakia_Book1_1_Book1_Book1 2" xfId="3219"/>
    <cellStyle name="Dziesietny_Invoices2001Slovakia_Book1_1_Book1_Book1 2 2" xfId="3220"/>
    <cellStyle name="Dziesiętny_Invoices2001Slovakia_Book1_1_Book1_Book1 2 2" xfId="3221"/>
    <cellStyle name="Dziesietny_Invoices2001Slovakia_Book1_1_Book1_Book1 3" xfId="3222"/>
    <cellStyle name="Dziesiętny_Invoices2001Slovakia_Book1_1_Book1_Book1 3" xfId="3223"/>
    <cellStyle name="Dziesietny_Invoices2001Slovakia_Book1_1_Book1_Book1 3 2" xfId="3224"/>
    <cellStyle name="Dziesiętny_Invoices2001Slovakia_Book1_1_Book1_Book1 3 2" xfId="3225"/>
    <cellStyle name="Dziesietny_Invoices2001Slovakia_Book1_1_Book1_Book1_1" xfId="3226"/>
    <cellStyle name="Dziesiętny_Invoices2001Slovakia_Book1_1_Book1_Book1_1" xfId="3227"/>
    <cellStyle name="Dziesietny_Invoices2001Slovakia_Book1_1_Book1_Book1_1 2" xfId="3228"/>
    <cellStyle name="Dziesiętny_Invoices2001Slovakia_Book1_1_Book1_Book1_1 2" xfId="3229"/>
    <cellStyle name="Dziesietny_Invoices2001Slovakia_Book1_1_Book1_Book1_1 2 2" xfId="3230"/>
    <cellStyle name="Dziesiętny_Invoices2001Slovakia_Book1_1_Book1_Book1_1 2 2" xfId="3231"/>
    <cellStyle name="Dziesietny_Invoices2001Slovakia_Book1_1_Book1_Book1_1 3" xfId="3232"/>
    <cellStyle name="Dziesiętny_Invoices2001Slovakia_Book1_1_Book1_Book1_1 3" xfId="3233"/>
    <cellStyle name="Dziesietny_Invoices2001Slovakia_Book1_1_Book1_Book1_1 3 2" xfId="3234"/>
    <cellStyle name="Dziesiętny_Invoices2001Slovakia_Book1_1_Book1_Book1_1 3 2" xfId="3235"/>
    <cellStyle name="Dziesietny_Invoices2001Slovakia_Book1_1_Book1_Book1_DTTD chieng chan Tham lai 29-9-2009" xfId="3236"/>
    <cellStyle name="Dziesiętny_Invoices2001Slovakia_Book1_1_Book1_Book1_DTTD chieng chan Tham lai 29-9-2009" xfId="3237"/>
    <cellStyle name="Dziesietny_Invoices2001Slovakia_Book1_1_Book1_Book1_DTTD chieng chan Tham lai 29-9-2009 2" xfId="3238"/>
    <cellStyle name="Dziesiętny_Invoices2001Slovakia_Book1_1_Book1_Book1_DTTD chieng chan Tham lai 29-9-2009 2" xfId="3239"/>
    <cellStyle name="Dziesietny_Invoices2001Slovakia_Book1_1_Book1_Book1_DTTD chieng chan Tham lai 29-9-2009 2 2" xfId="3240"/>
    <cellStyle name="Dziesiętny_Invoices2001Slovakia_Book1_1_Book1_Book1_DTTD chieng chan Tham lai 29-9-2009 2 2" xfId="3241"/>
    <cellStyle name="Dziesietny_Invoices2001Slovakia_Book1_1_Book1_Book1_DTTD chieng chan Tham lai 29-9-2009 3" xfId="3242"/>
    <cellStyle name="Dziesiętny_Invoices2001Slovakia_Book1_1_Book1_Book1_DTTD chieng chan Tham lai 29-9-2009 3" xfId="3243"/>
    <cellStyle name="Dziesietny_Invoices2001Slovakia_Book1_1_Book1_Book1_DTTD chieng chan Tham lai 29-9-2009 3 2" xfId="3244"/>
    <cellStyle name="Dziesiętny_Invoices2001Slovakia_Book1_1_Book1_Book1_DTTD chieng chan Tham lai 29-9-2009 3 2" xfId="3245"/>
    <cellStyle name="Dziesietny_Invoices2001Slovakia_Book1_1_Book1_Book1_Ke hoach 2010 (theo doi 11-8-2010)" xfId="3246"/>
    <cellStyle name="Dziesiętny_Invoices2001Slovakia_Book1_1_Book1_Book1_Ke hoach 2010 (theo doi 11-8-2010)" xfId="3247"/>
    <cellStyle name="Dziesietny_Invoices2001Slovakia_Book1_1_Book1_Book1_Ke hoach 2010 (theo doi 11-8-2010) 2" xfId="3248"/>
    <cellStyle name="Dziesiętny_Invoices2001Slovakia_Book1_1_Book1_Book1_Ke hoach 2010 (theo doi 11-8-2010) 2" xfId="3249"/>
    <cellStyle name="Dziesietny_Invoices2001Slovakia_Book1_1_Book1_Book1_Ke hoach 2010 (theo doi 11-8-2010) 2 2" xfId="3250"/>
    <cellStyle name="Dziesiętny_Invoices2001Slovakia_Book1_1_Book1_Book1_Ke hoach 2010 (theo doi 11-8-2010) 2 2" xfId="3251"/>
    <cellStyle name="Dziesietny_Invoices2001Slovakia_Book1_1_Book1_Book1_Ke hoach 2010 (theo doi 11-8-2010) 3" xfId="3252"/>
    <cellStyle name="Dziesiętny_Invoices2001Slovakia_Book1_1_Book1_Book1_Ke hoach 2010 (theo doi 11-8-2010) 3" xfId="3253"/>
    <cellStyle name="Dziesietny_Invoices2001Slovakia_Book1_1_Book1_Book1_Ke hoach 2010 (theo doi 11-8-2010) 3 2" xfId="3254"/>
    <cellStyle name="Dziesiętny_Invoices2001Slovakia_Book1_1_Book1_Book1_Ke hoach 2010 (theo doi 11-8-2010) 3 2" xfId="3255"/>
    <cellStyle name="Dziesietny_Invoices2001Slovakia_Book1_1_Book1_Book1_Ke hoach 2010 (theo doi 11-8-2010)_BIEU KE HOACH  2015 (KTN 6.11 sua)" xfId="3256"/>
    <cellStyle name="Dziesiętny_Invoices2001Slovakia_Book1_1_Book1_Book1_Ke hoach 2010 (theo doi 11-8-2010)_BIEU KE HOACH  2015 (KTN 6.11 sua)" xfId="3257"/>
    <cellStyle name="Dziesietny_Invoices2001Slovakia_Book1_1_Book1_Book1_ke hoach dau thau 30-6-2010" xfId="3258"/>
    <cellStyle name="Dziesiętny_Invoices2001Slovakia_Book1_1_Book1_Book1_ke hoach dau thau 30-6-2010" xfId="3259"/>
    <cellStyle name="Dziesietny_Invoices2001Slovakia_Book1_1_Book1_Book1_ke hoach dau thau 30-6-2010 2" xfId="3260"/>
    <cellStyle name="Dziesiętny_Invoices2001Slovakia_Book1_1_Book1_Book1_ke hoach dau thau 30-6-2010 2" xfId="3261"/>
    <cellStyle name="Dziesietny_Invoices2001Slovakia_Book1_1_Book1_Book1_ke hoach dau thau 30-6-2010 2 2" xfId="3262"/>
    <cellStyle name="Dziesiętny_Invoices2001Slovakia_Book1_1_Book1_Book1_ke hoach dau thau 30-6-2010 2 2" xfId="3263"/>
    <cellStyle name="Dziesietny_Invoices2001Slovakia_Book1_1_Book1_Book1_ke hoach dau thau 30-6-2010 3" xfId="3264"/>
    <cellStyle name="Dziesiętny_Invoices2001Slovakia_Book1_1_Book1_Book1_ke hoach dau thau 30-6-2010 3" xfId="3265"/>
    <cellStyle name="Dziesietny_Invoices2001Slovakia_Book1_1_Book1_Book1_ke hoach dau thau 30-6-2010 3 2" xfId="3266"/>
    <cellStyle name="Dziesiętny_Invoices2001Slovakia_Book1_1_Book1_Book1_ke hoach dau thau 30-6-2010 3 2" xfId="3267"/>
    <cellStyle name="Dziesietny_Invoices2001Slovakia_Book1_1_Book1_Book1_ke hoach dau thau 30-6-2010_BIEU KE HOACH  2015 (KTN 6.11 sua)" xfId="3268"/>
    <cellStyle name="Dziesiętny_Invoices2001Slovakia_Book1_1_Book1_Book1_ke hoach dau thau 30-6-2010_BIEU KE HOACH  2015 (KTN 6.11 sua)" xfId="3269"/>
    <cellStyle name="Dziesietny_Invoices2001Slovakia_Book1_1_Book1_Copy of KH PHAN BO VON ĐỐI ỨNG NAM 2011 (30 TY phuong án gop WB)" xfId="3270"/>
    <cellStyle name="Dziesiętny_Invoices2001Slovakia_Book1_1_Book1_Copy of KH PHAN BO VON ĐỐI ỨNG NAM 2011 (30 TY phuong án gop WB)" xfId="3271"/>
    <cellStyle name="Dziesietny_Invoices2001Slovakia_Book1_1_Book1_Copy of KH PHAN BO VON ĐỐI ỨNG NAM 2011 (30 TY phuong án gop WB) 2" xfId="3272"/>
    <cellStyle name="Dziesiętny_Invoices2001Slovakia_Book1_1_Book1_Copy of KH PHAN BO VON ĐỐI ỨNG NAM 2011 (30 TY phuong án gop WB) 2" xfId="3273"/>
    <cellStyle name="Dziesietny_Invoices2001Slovakia_Book1_1_Book1_Copy of KH PHAN BO VON ĐỐI ỨNG NAM 2011 (30 TY phuong án gop WB) 2 2" xfId="3274"/>
    <cellStyle name="Dziesiętny_Invoices2001Slovakia_Book1_1_Book1_Copy of KH PHAN BO VON ĐỐI ỨNG NAM 2011 (30 TY phuong án gop WB) 2 2" xfId="3275"/>
    <cellStyle name="Dziesietny_Invoices2001Slovakia_Book1_1_Book1_Copy of KH PHAN BO VON ĐỐI ỨNG NAM 2011 (30 TY phuong án gop WB) 3" xfId="3276"/>
    <cellStyle name="Dziesiętny_Invoices2001Slovakia_Book1_1_Book1_Copy of KH PHAN BO VON ĐỐI ỨNG NAM 2011 (30 TY phuong án gop WB) 3" xfId="3277"/>
    <cellStyle name="Dziesietny_Invoices2001Slovakia_Book1_1_Book1_Copy of KH PHAN BO VON ĐỐI ỨNG NAM 2011 (30 TY phuong án gop WB) 3 2" xfId="3278"/>
    <cellStyle name="Dziesiętny_Invoices2001Slovakia_Book1_1_Book1_Copy of KH PHAN BO VON ĐỐI ỨNG NAM 2011 (30 TY phuong án gop WB) 3 2" xfId="3279"/>
    <cellStyle name="Dziesietny_Invoices2001Slovakia_Book1_1_Book1_Copy of KH PHAN BO VON ĐỐI ỨNG NAM 2011 (30 TY phuong án gop WB)_BIEU KE HOACH  2015 (KTN 6.11 sua)" xfId="3280"/>
    <cellStyle name="Dziesiętny_Invoices2001Slovakia_Book1_1_Book1_Copy of KH PHAN BO VON ĐỐI ỨNG NAM 2011 (30 TY phuong án gop WB)_BIEU KE HOACH  2015 (KTN 6.11 sua)" xfId="3281"/>
    <cellStyle name="Dziesietny_Invoices2001Slovakia_Book1_1_Book1_DTTD chieng chan Tham lai 29-9-2009" xfId="3282"/>
    <cellStyle name="Dziesiętny_Invoices2001Slovakia_Book1_1_Book1_DTTD chieng chan Tham lai 29-9-2009" xfId="3283"/>
    <cellStyle name="Dziesietny_Invoices2001Slovakia_Book1_1_Book1_DTTD chieng chan Tham lai 29-9-2009 2" xfId="3284"/>
    <cellStyle name="Dziesiętny_Invoices2001Slovakia_Book1_1_Book1_DTTD chieng chan Tham lai 29-9-2009 2" xfId="3285"/>
    <cellStyle name="Dziesietny_Invoices2001Slovakia_Book1_1_Book1_DTTD chieng chan Tham lai 29-9-2009 2 2" xfId="3286"/>
    <cellStyle name="Dziesiętny_Invoices2001Slovakia_Book1_1_Book1_DTTD chieng chan Tham lai 29-9-2009 2 2" xfId="3287"/>
    <cellStyle name="Dziesietny_Invoices2001Slovakia_Book1_1_Book1_DTTD chieng chan Tham lai 29-9-2009 3" xfId="3288"/>
    <cellStyle name="Dziesiętny_Invoices2001Slovakia_Book1_1_Book1_DTTD chieng chan Tham lai 29-9-2009 3" xfId="3289"/>
    <cellStyle name="Dziesietny_Invoices2001Slovakia_Book1_1_Book1_DTTD chieng chan Tham lai 29-9-2009 3 2" xfId="3290"/>
    <cellStyle name="Dziesiętny_Invoices2001Slovakia_Book1_1_Book1_DTTD chieng chan Tham lai 29-9-2009 3 2" xfId="3291"/>
    <cellStyle name="Dziesietny_Invoices2001Slovakia_Book1_1_Book1_DTTD chieng chan Tham lai 29-9-2009_BIEU KE HOACH  2015 (KTN 6.11 sua)" xfId="3292"/>
    <cellStyle name="Dziesiętny_Invoices2001Slovakia_Book1_1_Book1_DTTD chieng chan Tham lai 29-9-2009_BIEU KE HOACH  2015 (KTN 6.11 sua)" xfId="3293"/>
    <cellStyle name="Dziesietny_Invoices2001Slovakia_Book1_1_Book1_Du toan nuoc San Thang (GD2)" xfId="3294"/>
    <cellStyle name="Dziesiętny_Invoices2001Slovakia_Book1_1_Book1_Du toan nuoc San Thang (GD2)" xfId="3295"/>
    <cellStyle name="Dziesietny_Invoices2001Slovakia_Book1_1_Book1_Du toan nuoc San Thang (GD2) 2" xfId="3296"/>
    <cellStyle name="Dziesiętny_Invoices2001Slovakia_Book1_1_Book1_Du toan nuoc San Thang (GD2) 2" xfId="3297"/>
    <cellStyle name="Dziesietny_Invoices2001Slovakia_Book1_1_Book1_Du toan nuoc San Thang (GD2) 2 2" xfId="3298"/>
    <cellStyle name="Dziesiętny_Invoices2001Slovakia_Book1_1_Book1_Du toan nuoc San Thang (GD2) 2 2" xfId="3299"/>
    <cellStyle name="Dziesietny_Invoices2001Slovakia_Book1_1_Book1_Du toan nuoc San Thang (GD2) 3" xfId="3300"/>
    <cellStyle name="Dziesiętny_Invoices2001Slovakia_Book1_1_Book1_Du toan nuoc San Thang (GD2) 3" xfId="3301"/>
    <cellStyle name="Dziesietny_Invoices2001Slovakia_Book1_1_Book1_Du toan nuoc San Thang (GD2) 3 2" xfId="3302"/>
    <cellStyle name="Dziesiętny_Invoices2001Slovakia_Book1_1_Book1_Du toan nuoc San Thang (GD2) 3 2" xfId="3303"/>
    <cellStyle name="Dziesietny_Invoices2001Slovakia_Book1_1_Book1_Ke hoach 2010 (theo doi 11-8-2010)" xfId="3304"/>
    <cellStyle name="Dziesiętny_Invoices2001Slovakia_Book1_1_Book1_Ke hoach 2010 (theo doi 11-8-2010)" xfId="3305"/>
    <cellStyle name="Dziesietny_Invoices2001Slovakia_Book1_1_Book1_Ke hoach 2010 (theo doi 11-8-2010) 2" xfId="3306"/>
    <cellStyle name="Dziesiętny_Invoices2001Slovakia_Book1_1_Book1_Ke hoach 2010 (theo doi 11-8-2010) 2" xfId="3307"/>
    <cellStyle name="Dziesietny_Invoices2001Slovakia_Book1_1_Book1_Ke hoach 2010 (theo doi 11-8-2010) 2 2" xfId="3308"/>
    <cellStyle name="Dziesiętny_Invoices2001Slovakia_Book1_1_Book1_Ke hoach 2010 (theo doi 11-8-2010) 2 2" xfId="3309"/>
    <cellStyle name="Dziesietny_Invoices2001Slovakia_Book1_1_Book1_Ke hoach 2010 (theo doi 11-8-2010) 3" xfId="3310"/>
    <cellStyle name="Dziesiętny_Invoices2001Slovakia_Book1_1_Book1_Ke hoach 2010 (theo doi 11-8-2010) 3" xfId="3311"/>
    <cellStyle name="Dziesietny_Invoices2001Slovakia_Book1_1_Book1_Ke hoach 2010 (theo doi 11-8-2010) 3 2" xfId="3312"/>
    <cellStyle name="Dziesiętny_Invoices2001Slovakia_Book1_1_Book1_Ke hoach 2010 (theo doi 11-8-2010) 3 2" xfId="3313"/>
    <cellStyle name="Dziesietny_Invoices2001Slovakia_Book1_1_Book1_ke hoach dau thau 30-6-2010" xfId="3314"/>
    <cellStyle name="Dziesiętny_Invoices2001Slovakia_Book1_1_Book1_ke hoach dau thau 30-6-2010" xfId="3315"/>
    <cellStyle name="Dziesietny_Invoices2001Slovakia_Book1_1_Book1_ke hoach dau thau 30-6-2010 2" xfId="3316"/>
    <cellStyle name="Dziesiętny_Invoices2001Slovakia_Book1_1_Book1_ke hoach dau thau 30-6-2010 2" xfId="3317"/>
    <cellStyle name="Dziesietny_Invoices2001Slovakia_Book1_1_Book1_ke hoach dau thau 30-6-2010 2 2" xfId="3318"/>
    <cellStyle name="Dziesiętny_Invoices2001Slovakia_Book1_1_Book1_ke hoach dau thau 30-6-2010 2 2" xfId="3319"/>
    <cellStyle name="Dziesietny_Invoices2001Slovakia_Book1_1_Book1_ke hoach dau thau 30-6-2010 3" xfId="3320"/>
    <cellStyle name="Dziesiętny_Invoices2001Slovakia_Book1_1_Book1_ke hoach dau thau 30-6-2010 3" xfId="3321"/>
    <cellStyle name="Dziesietny_Invoices2001Slovakia_Book1_1_Book1_ke hoach dau thau 30-6-2010 3 2" xfId="3322"/>
    <cellStyle name="Dziesiętny_Invoices2001Slovakia_Book1_1_Book1_ke hoach dau thau 30-6-2010 3 2" xfId="3323"/>
    <cellStyle name="Dziesietny_Invoices2001Slovakia_Book1_1_Book1_KH Von 2012 gui BKH 1" xfId="3324"/>
    <cellStyle name="Dziesiętny_Invoices2001Slovakia_Book1_1_Book1_KH Von 2012 gui BKH 1" xfId="3325"/>
    <cellStyle name="Dziesietny_Invoices2001Slovakia_Book1_1_Book1_KH Von 2012 gui BKH 1 2" xfId="3326"/>
    <cellStyle name="Dziesiętny_Invoices2001Slovakia_Book1_1_Book1_KH Von 2012 gui BKH 1 2" xfId="3327"/>
    <cellStyle name="Dziesietny_Invoices2001Slovakia_Book1_1_Book1_KH Von 2012 gui BKH 1 2 2" xfId="3328"/>
    <cellStyle name="Dziesiętny_Invoices2001Slovakia_Book1_1_Book1_KH Von 2012 gui BKH 1 2 2" xfId="3329"/>
    <cellStyle name="Dziesietny_Invoices2001Slovakia_Book1_1_Book1_KH Von 2012 gui BKH 1 3" xfId="3330"/>
    <cellStyle name="Dziesiętny_Invoices2001Slovakia_Book1_1_Book1_KH Von 2012 gui BKH 1 3" xfId="3331"/>
    <cellStyle name="Dziesietny_Invoices2001Slovakia_Book1_1_Book1_KH Von 2012 gui BKH 1 3 2" xfId="3332"/>
    <cellStyle name="Dziesiętny_Invoices2001Slovakia_Book1_1_Book1_KH Von 2012 gui BKH 1 3 2" xfId="3333"/>
    <cellStyle name="Dziesietny_Invoices2001Slovakia_Book1_1_Book1_KH Von 2012 gui BKH 1_BIEU KE HOACH  2015 (KTN 6.11 sua)" xfId="3334"/>
    <cellStyle name="Dziesiętny_Invoices2001Slovakia_Book1_1_Book1_KH Von 2012 gui BKH 1_BIEU KE HOACH  2015 (KTN 6.11 sua)" xfId="3335"/>
    <cellStyle name="Dziesietny_Invoices2001Slovakia_Book1_1_Book1_QD ke hoach dau thau" xfId="3336"/>
    <cellStyle name="Dziesiętny_Invoices2001Slovakia_Book1_1_Book1_QD ke hoach dau thau" xfId="3337"/>
    <cellStyle name="Dziesietny_Invoices2001Slovakia_Book1_1_Book1_QD ke hoach dau thau 2" xfId="3338"/>
    <cellStyle name="Dziesiętny_Invoices2001Slovakia_Book1_1_Book1_QD ke hoach dau thau 2" xfId="3339"/>
    <cellStyle name="Dziesietny_Invoices2001Slovakia_Book1_1_Book1_QD ke hoach dau thau 2 2" xfId="3340"/>
    <cellStyle name="Dziesiętny_Invoices2001Slovakia_Book1_1_Book1_QD ke hoach dau thau 2 2" xfId="3341"/>
    <cellStyle name="Dziesietny_Invoices2001Slovakia_Book1_1_Book1_QD ke hoach dau thau 3" xfId="3342"/>
    <cellStyle name="Dziesiętny_Invoices2001Slovakia_Book1_1_Book1_QD ke hoach dau thau 3" xfId="3343"/>
    <cellStyle name="Dziesietny_Invoices2001Slovakia_Book1_1_Book1_QD ke hoach dau thau 3 2" xfId="3344"/>
    <cellStyle name="Dziesiętny_Invoices2001Slovakia_Book1_1_Book1_QD ke hoach dau thau 3 2" xfId="3345"/>
    <cellStyle name="Dziesietny_Invoices2001Slovakia_Book1_1_Book1_tien luong" xfId="3346"/>
    <cellStyle name="Dziesiętny_Invoices2001Slovakia_Book1_1_Book1_tien luong" xfId="3347"/>
    <cellStyle name="Dziesietny_Invoices2001Slovakia_Book1_1_Book1_Tien luong chuan 01" xfId="3348"/>
    <cellStyle name="Dziesiętny_Invoices2001Slovakia_Book1_1_Book1_Tien luong chuan 01" xfId="3349"/>
    <cellStyle name="Dziesietny_Invoices2001Slovakia_Book1_1_Book1_tinh toan hoang ha" xfId="3350"/>
    <cellStyle name="Dziesiętny_Invoices2001Slovakia_Book1_1_Book1_tinh toan hoang ha" xfId="3351"/>
    <cellStyle name="Dziesietny_Invoices2001Slovakia_Book1_1_Book1_tinh toan hoang ha 2" xfId="3352"/>
    <cellStyle name="Dziesiętny_Invoices2001Slovakia_Book1_1_Book1_tinh toan hoang ha 2" xfId="3353"/>
    <cellStyle name="Dziesietny_Invoices2001Slovakia_Book1_1_Book1_tinh toan hoang ha 2 2" xfId="3354"/>
    <cellStyle name="Dziesiętny_Invoices2001Slovakia_Book1_1_Book1_tinh toan hoang ha 2 2" xfId="3355"/>
    <cellStyle name="Dziesietny_Invoices2001Slovakia_Book1_1_Book1_tinh toan hoang ha 3" xfId="3356"/>
    <cellStyle name="Dziesiętny_Invoices2001Slovakia_Book1_1_Book1_tinh toan hoang ha 3" xfId="3357"/>
    <cellStyle name="Dziesietny_Invoices2001Slovakia_Book1_1_Book1_tinh toan hoang ha 3 2" xfId="3358"/>
    <cellStyle name="Dziesiętny_Invoices2001Slovakia_Book1_1_Book1_tinh toan hoang ha 3 2" xfId="3359"/>
    <cellStyle name="Dziesietny_Invoices2001Slovakia_Book1_1_Book1_Tong von ĐTPT" xfId="3360"/>
    <cellStyle name="Dziesiętny_Invoices2001Slovakia_Book1_1_Book1_Tong von ĐTPT" xfId="3361"/>
    <cellStyle name="Dziesietny_Invoices2001Slovakia_Book1_1_Book1_Tong von ĐTPT 2" xfId="3362"/>
    <cellStyle name="Dziesiętny_Invoices2001Slovakia_Book1_1_Book1_Tong von ĐTPT 2" xfId="3363"/>
    <cellStyle name="Dziesietny_Invoices2001Slovakia_Book1_1_Book1_Tong von ĐTPT 2 2" xfId="3364"/>
    <cellStyle name="Dziesiętny_Invoices2001Slovakia_Book1_1_Book1_Tong von ĐTPT 2 2" xfId="3365"/>
    <cellStyle name="Dziesietny_Invoices2001Slovakia_Book1_1_Book1_Tong von ĐTPT 3" xfId="3366"/>
    <cellStyle name="Dziesiętny_Invoices2001Slovakia_Book1_1_Book1_Tong von ĐTPT 3" xfId="3367"/>
    <cellStyle name="Dziesietny_Invoices2001Slovakia_Book1_1_Book1_Tong von ĐTPT 3 2" xfId="3368"/>
    <cellStyle name="Dziesiętny_Invoices2001Slovakia_Book1_1_Book1_Tong von ĐTPT 3 2" xfId="3369"/>
    <cellStyle name="Dziesietny_Invoices2001Slovakia_Book1_1_Copy of KH PHAN BO VON ĐỐI ỨNG NAM 2011 (30 TY phuong án gop WB)" xfId="3370"/>
    <cellStyle name="Dziesiętny_Invoices2001Slovakia_Book1_1_Copy of KH PHAN BO VON ĐỐI ỨNG NAM 2011 (30 TY phuong án gop WB)" xfId="3371"/>
    <cellStyle name="Dziesietny_Invoices2001Slovakia_Book1_1_Copy of KH PHAN BO VON ĐỐI ỨNG NAM 2011 (30 TY phuong án gop WB) 2" xfId="3372"/>
    <cellStyle name="Dziesiętny_Invoices2001Slovakia_Book1_1_Copy of KH PHAN BO VON ĐỐI ỨNG NAM 2011 (30 TY phuong án gop WB) 2" xfId="3373"/>
    <cellStyle name="Dziesietny_Invoices2001Slovakia_Book1_1_Copy of KH PHAN BO VON ĐỐI ỨNG NAM 2011 (30 TY phuong án gop WB) 2 2" xfId="3374"/>
    <cellStyle name="Dziesiętny_Invoices2001Slovakia_Book1_1_Copy of KH PHAN BO VON ĐỐI ỨNG NAM 2011 (30 TY phuong án gop WB) 2 2" xfId="3375"/>
    <cellStyle name="Dziesietny_Invoices2001Slovakia_Book1_1_Copy of KH PHAN BO VON ĐỐI ỨNG NAM 2011 (30 TY phuong án gop WB) 3" xfId="3376"/>
    <cellStyle name="Dziesiętny_Invoices2001Slovakia_Book1_1_Copy of KH PHAN BO VON ĐỐI ỨNG NAM 2011 (30 TY phuong án gop WB) 3" xfId="3377"/>
    <cellStyle name="Dziesietny_Invoices2001Slovakia_Book1_1_Copy of KH PHAN BO VON ĐỐI ỨNG NAM 2011 (30 TY phuong án gop WB) 3 2" xfId="3378"/>
    <cellStyle name="Dziesiętny_Invoices2001Slovakia_Book1_1_Copy of KH PHAN BO VON ĐỐI ỨNG NAM 2011 (30 TY phuong án gop WB) 3 2" xfId="3379"/>
    <cellStyle name="Dziesietny_Invoices2001Slovakia_Book1_1_Copy of KH PHAN BO VON ĐỐI ỨNG NAM 2011 (30 TY phuong án gop WB)_BIEU KE HOACH  2015 (KTN 6.11 sua)" xfId="3380"/>
    <cellStyle name="Dziesiętny_Invoices2001Slovakia_Book1_1_Copy of KH PHAN BO VON ĐỐI ỨNG NAM 2011 (30 TY phuong án gop WB)_BIEU KE HOACH  2015 (KTN 6.11 sua)" xfId="3381"/>
    <cellStyle name="Dziesietny_Invoices2001Slovakia_Book1_1_Danh Mục KCM trinh BKH 2011 (BS 30A)" xfId="3382"/>
    <cellStyle name="Dziesiętny_Invoices2001Slovakia_Book1_1_Danh Mục KCM trinh BKH 2011 (BS 30A)" xfId="3383"/>
    <cellStyle name="Dziesietny_Invoices2001Slovakia_Book1_1_DTTD chieng chan Tham lai 29-9-2009" xfId="3384"/>
    <cellStyle name="Dziesiętny_Invoices2001Slovakia_Book1_1_DTTD chieng chan Tham lai 29-9-2009" xfId="3385"/>
    <cellStyle name="Dziesietny_Invoices2001Slovakia_Book1_1_DTTD chieng chan Tham lai 29-9-2009 2" xfId="3386"/>
    <cellStyle name="Dziesiętny_Invoices2001Slovakia_Book1_1_DTTD chieng chan Tham lai 29-9-2009 2" xfId="3387"/>
    <cellStyle name="Dziesietny_Invoices2001Slovakia_Book1_1_DTTD chieng chan Tham lai 29-9-2009 2 2" xfId="3388"/>
    <cellStyle name="Dziesiętny_Invoices2001Slovakia_Book1_1_DTTD chieng chan Tham lai 29-9-2009 2 2" xfId="3389"/>
    <cellStyle name="Dziesietny_Invoices2001Slovakia_Book1_1_DTTD chieng chan Tham lai 29-9-2009 3" xfId="3390"/>
    <cellStyle name="Dziesiętny_Invoices2001Slovakia_Book1_1_DTTD chieng chan Tham lai 29-9-2009 3" xfId="3391"/>
    <cellStyle name="Dziesietny_Invoices2001Slovakia_Book1_1_DTTD chieng chan Tham lai 29-9-2009 3 2" xfId="3392"/>
    <cellStyle name="Dziesiętny_Invoices2001Slovakia_Book1_1_DTTD chieng chan Tham lai 29-9-2009 3 2" xfId="3393"/>
    <cellStyle name="Dziesietny_Invoices2001Slovakia_Book1_1_DTTD chieng chan Tham lai 29-9-2009_BIEU KE HOACH  2015 (KTN 6.11 sua)" xfId="3394"/>
    <cellStyle name="Dziesiętny_Invoices2001Slovakia_Book1_1_DTTD chieng chan Tham lai 29-9-2009_BIEU KE HOACH  2015 (KTN 6.11 sua)" xfId="3395"/>
    <cellStyle name="Dziesietny_Invoices2001Slovakia_Book1_1_Du toan nuoc San Thang (GD2)" xfId="3396"/>
    <cellStyle name="Dziesiętny_Invoices2001Slovakia_Book1_1_Du toan nuoc San Thang (GD2)" xfId="3397"/>
    <cellStyle name="Dziesietny_Invoices2001Slovakia_Book1_1_Du toan nuoc San Thang (GD2) 2" xfId="3398"/>
    <cellStyle name="Dziesiętny_Invoices2001Slovakia_Book1_1_Du toan nuoc San Thang (GD2) 2" xfId="3399"/>
    <cellStyle name="Dziesietny_Invoices2001Slovakia_Book1_1_Du toan nuoc San Thang (GD2) 2 2" xfId="3400"/>
    <cellStyle name="Dziesiętny_Invoices2001Slovakia_Book1_1_Du toan nuoc San Thang (GD2) 2 2" xfId="3401"/>
    <cellStyle name="Dziesietny_Invoices2001Slovakia_Book1_1_Du toan nuoc San Thang (GD2) 3" xfId="3402"/>
    <cellStyle name="Dziesiętny_Invoices2001Slovakia_Book1_1_Du toan nuoc San Thang (GD2) 3" xfId="3403"/>
    <cellStyle name="Dziesietny_Invoices2001Slovakia_Book1_1_Du toan nuoc San Thang (GD2) 3 2" xfId="3404"/>
    <cellStyle name="Dziesiętny_Invoices2001Slovakia_Book1_1_Du toan nuoc San Thang (GD2) 3 2" xfId="3405"/>
    <cellStyle name="Dziesietny_Invoices2001Slovakia_Book1_1_Du toan nuoc San Thang (GD2) 4" xfId="3406"/>
    <cellStyle name="Dziesiętny_Invoices2001Slovakia_Book1_1_Du toan nuoc San Thang (GD2) 4" xfId="3407"/>
    <cellStyle name="Dziesietny_Invoices2001Slovakia_Book1_1_Ke hoach 2010 (theo doi 11-8-2010)" xfId="3408"/>
    <cellStyle name="Dziesiętny_Invoices2001Slovakia_Book1_1_Ke hoach 2010 (theo doi 11-8-2010)" xfId="3409"/>
    <cellStyle name="Dziesietny_Invoices2001Slovakia_Book1_1_Ke hoach 2010 (theo doi 11-8-2010) 2" xfId="3410"/>
    <cellStyle name="Dziesiętny_Invoices2001Slovakia_Book1_1_Ke hoach 2010 (theo doi 11-8-2010) 2" xfId="3411"/>
    <cellStyle name="Dziesietny_Invoices2001Slovakia_Book1_1_Ke hoach 2010 (theo doi 11-8-2010) 2 2" xfId="3412"/>
    <cellStyle name="Dziesiętny_Invoices2001Slovakia_Book1_1_Ke hoach 2010 (theo doi 11-8-2010) 2 2" xfId="3413"/>
    <cellStyle name="Dziesietny_Invoices2001Slovakia_Book1_1_Ke hoach 2010 (theo doi 11-8-2010) 3" xfId="3414"/>
    <cellStyle name="Dziesiętny_Invoices2001Slovakia_Book1_1_Ke hoach 2010 (theo doi 11-8-2010) 3" xfId="3415"/>
    <cellStyle name="Dziesietny_Invoices2001Slovakia_Book1_1_Ke hoach 2010 (theo doi 11-8-2010) 3 2" xfId="3416"/>
    <cellStyle name="Dziesiętny_Invoices2001Slovakia_Book1_1_Ke hoach 2010 (theo doi 11-8-2010) 3 2" xfId="3417"/>
    <cellStyle name="Dziesietny_Invoices2001Slovakia_Book1_1_Ke hoach 2010 (theo doi 11-8-2010) 4" xfId="3418"/>
    <cellStyle name="Dziesiętny_Invoices2001Slovakia_Book1_1_Ke hoach 2010 (theo doi 11-8-2010) 4" xfId="3419"/>
    <cellStyle name="Dziesietny_Invoices2001Slovakia_Book1_1_Ke hoach 2010 ngay 31-01" xfId="3420"/>
    <cellStyle name="Dziesiętny_Invoices2001Slovakia_Book1_1_Ke hoach 2010 ngay 31-01" xfId="3421"/>
    <cellStyle name="Dziesietny_Invoices2001Slovakia_Book1_1_Ke hoach 2010 ngay 31-01 2" xfId="3422"/>
    <cellStyle name="Dziesiętny_Invoices2001Slovakia_Book1_1_Ke hoach 2010 ngay 31-01 2" xfId="3423"/>
    <cellStyle name="Dziesietny_Invoices2001Slovakia_Book1_1_Ke hoach 2010 ngay 31-01 2 2" xfId="3424"/>
    <cellStyle name="Dziesiętny_Invoices2001Slovakia_Book1_1_Ke hoach 2010 ngay 31-01 2 2" xfId="3425"/>
    <cellStyle name="Dziesietny_Invoices2001Slovakia_Book1_1_Ke hoach 2010 ngay 31-01 3" xfId="3426"/>
    <cellStyle name="Dziesiętny_Invoices2001Slovakia_Book1_1_Ke hoach 2010 ngay 31-01 3" xfId="3427"/>
    <cellStyle name="Dziesietny_Invoices2001Slovakia_Book1_1_Ke hoach 2010 ngay 31-01 3 2" xfId="3428"/>
    <cellStyle name="Dziesiętny_Invoices2001Slovakia_Book1_1_Ke hoach 2010 ngay 31-01 3 2" xfId="3429"/>
    <cellStyle name="Dziesietny_Invoices2001Slovakia_Book1_1_Ke hoach 2010 ngay 31-01 4" xfId="3430"/>
    <cellStyle name="Dziesiętny_Invoices2001Slovakia_Book1_1_Ke hoach 2010 ngay 31-01 4" xfId="3431"/>
    <cellStyle name="Dziesietny_Invoices2001Slovakia_Book1_1_ke hoach dau thau 30-6-2010" xfId="3432"/>
    <cellStyle name="Dziesiętny_Invoices2001Slovakia_Book1_1_ke hoach dau thau 30-6-2010" xfId="3433"/>
    <cellStyle name="Dziesietny_Invoices2001Slovakia_Book1_1_ke hoach dau thau 30-6-2010 2" xfId="3434"/>
    <cellStyle name="Dziesiętny_Invoices2001Slovakia_Book1_1_ke hoach dau thau 30-6-2010 2" xfId="3435"/>
    <cellStyle name="Dziesietny_Invoices2001Slovakia_Book1_1_ke hoach dau thau 30-6-2010 2 2" xfId="3436"/>
    <cellStyle name="Dziesiętny_Invoices2001Slovakia_Book1_1_ke hoach dau thau 30-6-2010 2 2" xfId="3437"/>
    <cellStyle name="Dziesietny_Invoices2001Slovakia_Book1_1_ke hoach dau thau 30-6-2010 3" xfId="3438"/>
    <cellStyle name="Dziesiętny_Invoices2001Slovakia_Book1_1_ke hoach dau thau 30-6-2010 3" xfId="3439"/>
    <cellStyle name="Dziesietny_Invoices2001Slovakia_Book1_1_ke hoach dau thau 30-6-2010 3 2" xfId="3440"/>
    <cellStyle name="Dziesiętny_Invoices2001Slovakia_Book1_1_ke hoach dau thau 30-6-2010 3 2" xfId="3441"/>
    <cellStyle name="Dziesietny_Invoices2001Slovakia_Book1_1_ke hoach dau thau 30-6-2010 4" xfId="3442"/>
    <cellStyle name="Dziesiętny_Invoices2001Slovakia_Book1_1_ke hoach dau thau 30-6-2010 4" xfId="3443"/>
    <cellStyle name="Dziesietny_Invoices2001Slovakia_Book1_1_KH Von 2012 gui BKH 1" xfId="3444"/>
    <cellStyle name="Dziesiętny_Invoices2001Slovakia_Book1_1_KH Von 2012 gui BKH 1" xfId="3445"/>
    <cellStyle name="Dziesietny_Invoices2001Slovakia_Book1_1_KH Von 2012 gui BKH 1 2" xfId="3446"/>
    <cellStyle name="Dziesiętny_Invoices2001Slovakia_Book1_1_KH Von 2012 gui BKH 1 2" xfId="3447"/>
    <cellStyle name="Dziesietny_Invoices2001Slovakia_Book1_1_KH Von 2012 gui BKH 1 2 2" xfId="3448"/>
    <cellStyle name="Dziesiętny_Invoices2001Slovakia_Book1_1_KH Von 2012 gui BKH 1 2 2" xfId="3449"/>
    <cellStyle name="Dziesietny_Invoices2001Slovakia_Book1_1_KH Von 2012 gui BKH 1 3" xfId="3450"/>
    <cellStyle name="Dziesiętny_Invoices2001Slovakia_Book1_1_KH Von 2012 gui BKH 1 3" xfId="3451"/>
    <cellStyle name="Dziesietny_Invoices2001Slovakia_Book1_1_KH Von 2012 gui BKH 1 3 2" xfId="3452"/>
    <cellStyle name="Dziesiętny_Invoices2001Slovakia_Book1_1_KH Von 2012 gui BKH 1 3 2" xfId="3453"/>
    <cellStyle name="Dziesietny_Invoices2001Slovakia_Book1_1_KH Von 2012 gui BKH 1_BIEU KE HOACH  2015 (KTN 6.11 sua)" xfId="3454"/>
    <cellStyle name="Dziesiętny_Invoices2001Slovakia_Book1_1_KH Von 2012 gui BKH 1_BIEU KE HOACH  2015 (KTN 6.11 sua)" xfId="3455"/>
    <cellStyle name="Dziesietny_Invoices2001Slovakia_Book1_1_KH Von 2012 gui BKH 2" xfId="3456"/>
    <cellStyle name="Dziesiętny_Invoices2001Slovakia_Book1_1_KH Von 2012 gui BKH 2" xfId="3457"/>
    <cellStyle name="Dziesietny_Invoices2001Slovakia_Book1_1_KH Von 2012 gui BKH 2 2" xfId="3458"/>
    <cellStyle name="Dziesiętny_Invoices2001Slovakia_Book1_1_KH Von 2012 gui BKH 2 2" xfId="3459"/>
    <cellStyle name="Dziesietny_Invoices2001Slovakia_Book1_1_KH Von 2012 gui BKH 2 2 2" xfId="3460"/>
    <cellStyle name="Dziesiętny_Invoices2001Slovakia_Book1_1_KH Von 2012 gui BKH 2 2 2" xfId="3461"/>
    <cellStyle name="Dziesietny_Invoices2001Slovakia_Book1_1_KH Von 2012 gui BKH 2 3" xfId="3462"/>
    <cellStyle name="Dziesiętny_Invoices2001Slovakia_Book1_1_KH Von 2012 gui BKH 2 3" xfId="3463"/>
    <cellStyle name="Dziesietny_Invoices2001Slovakia_Book1_1_KH Von 2012 gui BKH 2 3 2" xfId="3464"/>
    <cellStyle name="Dziesiętny_Invoices2001Slovakia_Book1_1_KH Von 2012 gui BKH 2 3 2" xfId="3465"/>
    <cellStyle name="Dziesietny_Invoices2001Slovakia_Book1_1_KH Von 2012 gui BKH 2 4" xfId="3466"/>
    <cellStyle name="Dziesiętny_Invoices2001Slovakia_Book1_1_KH Von 2012 gui BKH 2 4" xfId="3467"/>
    <cellStyle name="Dziesietny_Invoices2001Slovakia_Book1_1_QD ke hoach dau thau" xfId="3468"/>
    <cellStyle name="Dziesiętny_Invoices2001Slovakia_Book1_1_QD ke hoach dau thau" xfId="3469"/>
    <cellStyle name="Dziesietny_Invoices2001Slovakia_Book1_1_QD ke hoach dau thau 2" xfId="3470"/>
    <cellStyle name="Dziesiętny_Invoices2001Slovakia_Book1_1_QD ke hoach dau thau 2" xfId="3471"/>
    <cellStyle name="Dziesietny_Invoices2001Slovakia_Book1_1_QD ke hoach dau thau 2 2" xfId="3472"/>
    <cellStyle name="Dziesiętny_Invoices2001Slovakia_Book1_1_QD ke hoach dau thau 2 2" xfId="3473"/>
    <cellStyle name="Dziesietny_Invoices2001Slovakia_Book1_1_QD ke hoach dau thau 3" xfId="3474"/>
    <cellStyle name="Dziesiętny_Invoices2001Slovakia_Book1_1_QD ke hoach dau thau 3" xfId="3475"/>
    <cellStyle name="Dziesietny_Invoices2001Slovakia_Book1_1_QD ke hoach dau thau 3 2" xfId="3476"/>
    <cellStyle name="Dziesiętny_Invoices2001Slovakia_Book1_1_QD ke hoach dau thau 3 2" xfId="3477"/>
    <cellStyle name="Dziesietny_Invoices2001Slovakia_Book1_1_QD ke hoach dau thau 4" xfId="3478"/>
    <cellStyle name="Dziesiętny_Invoices2001Slovakia_Book1_1_QD ke hoach dau thau 4" xfId="3479"/>
    <cellStyle name="Dziesietny_Invoices2001Slovakia_Book1_1_Ra soat KH von 2011 (Huy-11-11-11)" xfId="3480"/>
    <cellStyle name="Dziesiętny_Invoices2001Slovakia_Book1_1_Ra soat KH von 2011 (Huy-11-11-11)" xfId="3481"/>
    <cellStyle name="Dziesietny_Invoices2001Slovakia_Book1_1_tien luong" xfId="3482"/>
    <cellStyle name="Dziesiętny_Invoices2001Slovakia_Book1_1_tien luong" xfId="3483"/>
    <cellStyle name="Dziesietny_Invoices2001Slovakia_Book1_1_Tien luong chuan 01" xfId="3484"/>
    <cellStyle name="Dziesiętny_Invoices2001Slovakia_Book1_1_Tien luong chuan 01" xfId="3485"/>
    <cellStyle name="Dziesietny_Invoices2001Slovakia_Book1_1_tinh toan hoang ha" xfId="3486"/>
    <cellStyle name="Dziesiętny_Invoices2001Slovakia_Book1_1_tinh toan hoang ha" xfId="3487"/>
    <cellStyle name="Dziesietny_Invoices2001Slovakia_Book1_1_tinh toan hoang ha 2" xfId="3488"/>
    <cellStyle name="Dziesiętny_Invoices2001Slovakia_Book1_1_tinh toan hoang ha 2" xfId="3489"/>
    <cellStyle name="Dziesietny_Invoices2001Slovakia_Book1_1_tinh toan hoang ha 2 2" xfId="3490"/>
    <cellStyle name="Dziesiętny_Invoices2001Slovakia_Book1_1_tinh toan hoang ha 2 2" xfId="3491"/>
    <cellStyle name="Dziesietny_Invoices2001Slovakia_Book1_1_tinh toan hoang ha 3" xfId="3492"/>
    <cellStyle name="Dziesiętny_Invoices2001Slovakia_Book1_1_tinh toan hoang ha 3" xfId="3493"/>
    <cellStyle name="Dziesietny_Invoices2001Slovakia_Book1_1_tinh toan hoang ha 3 2" xfId="3494"/>
    <cellStyle name="Dziesiętny_Invoices2001Slovakia_Book1_1_tinh toan hoang ha 3 2" xfId="3495"/>
    <cellStyle name="Dziesietny_Invoices2001Slovakia_Book1_1_tinh toan hoang ha 4" xfId="3496"/>
    <cellStyle name="Dziesiętny_Invoices2001Slovakia_Book1_1_tinh toan hoang ha 4" xfId="3497"/>
    <cellStyle name="Dziesietny_Invoices2001Slovakia_Book1_1_Tong von ĐTPT" xfId="3498"/>
    <cellStyle name="Dziesiętny_Invoices2001Slovakia_Book1_1_Tong von ĐTPT" xfId="3499"/>
    <cellStyle name="Dziesietny_Invoices2001Slovakia_Book1_1_Tong von ĐTPT 2" xfId="3500"/>
    <cellStyle name="Dziesiętny_Invoices2001Slovakia_Book1_1_Tong von ĐTPT 2" xfId="3501"/>
    <cellStyle name="Dziesietny_Invoices2001Slovakia_Book1_1_Tong von ĐTPT 2 2" xfId="3502"/>
    <cellStyle name="Dziesiętny_Invoices2001Slovakia_Book1_1_Tong von ĐTPT 2 2" xfId="3503"/>
    <cellStyle name="Dziesietny_Invoices2001Slovakia_Book1_1_Tong von ĐTPT 3" xfId="3504"/>
    <cellStyle name="Dziesiętny_Invoices2001Slovakia_Book1_1_Tong von ĐTPT 3" xfId="3505"/>
    <cellStyle name="Dziesietny_Invoices2001Slovakia_Book1_1_Tong von ĐTPT 3 2" xfId="3506"/>
    <cellStyle name="Dziesiętny_Invoices2001Slovakia_Book1_1_Tong von ĐTPT 3 2" xfId="3507"/>
    <cellStyle name="Dziesietny_Invoices2001Slovakia_Book1_1_Tong von ĐTPT 4" xfId="3508"/>
    <cellStyle name="Dziesiętny_Invoices2001Slovakia_Book1_1_Tong von ĐTPT 4" xfId="3509"/>
    <cellStyle name="Dziesietny_Invoices2001Slovakia_Book1_1_Viec Huy dang lam" xfId="3510"/>
    <cellStyle name="Dziesiętny_Invoices2001Slovakia_Book1_1_Viec Huy dang lam" xfId="3511"/>
    <cellStyle name="Dziesietny_Invoices2001Slovakia_Book1_2" xfId="3512"/>
    <cellStyle name="Dziesiętny_Invoices2001Slovakia_Book1_2" xfId="3513"/>
    <cellStyle name="Dziesietny_Invoices2001Slovakia_Book1_2 2" xfId="3514"/>
    <cellStyle name="Dziesiętny_Invoices2001Slovakia_Book1_2 2" xfId="3515"/>
    <cellStyle name="Dziesietny_Invoices2001Slovakia_Book1_2_bieu ke hoach dau thau" xfId="3516"/>
    <cellStyle name="Dziesiętny_Invoices2001Slovakia_Book1_2_bieu ke hoach dau thau" xfId="3517"/>
    <cellStyle name="Dziesietny_Invoices2001Slovakia_Book1_2_bieu ke hoach dau thau 2" xfId="3518"/>
    <cellStyle name="Dziesiętny_Invoices2001Slovakia_Book1_2_bieu ke hoach dau thau 2" xfId="3519"/>
    <cellStyle name="Dziesietny_Invoices2001Slovakia_Book1_2_bieu ke hoach dau thau 2 2" xfId="3520"/>
    <cellStyle name="Dziesiętny_Invoices2001Slovakia_Book1_2_bieu ke hoach dau thau 2 2" xfId="3521"/>
    <cellStyle name="Dziesietny_Invoices2001Slovakia_Book1_2_bieu ke hoach dau thau 3" xfId="3522"/>
    <cellStyle name="Dziesiętny_Invoices2001Slovakia_Book1_2_bieu ke hoach dau thau 3" xfId="3523"/>
    <cellStyle name="Dziesietny_Invoices2001Slovakia_Book1_2_bieu ke hoach dau thau 3 2" xfId="3524"/>
    <cellStyle name="Dziesiętny_Invoices2001Slovakia_Book1_2_bieu ke hoach dau thau 3 2" xfId="3525"/>
    <cellStyle name="Dziesietny_Invoices2001Slovakia_Book1_2_bieu ke hoach dau thau truong mam non SKH" xfId="3526"/>
    <cellStyle name="Dziesiętny_Invoices2001Slovakia_Book1_2_bieu ke hoach dau thau truong mam non SKH" xfId="3527"/>
    <cellStyle name="Dziesietny_Invoices2001Slovakia_Book1_2_bieu ke hoach dau thau truong mam non SKH 2" xfId="3528"/>
    <cellStyle name="Dziesiętny_Invoices2001Slovakia_Book1_2_bieu ke hoach dau thau truong mam non SKH 2" xfId="3529"/>
    <cellStyle name="Dziesietny_Invoices2001Slovakia_Book1_2_bieu ke hoach dau thau truong mam non SKH 2 2" xfId="3530"/>
    <cellStyle name="Dziesiętny_Invoices2001Slovakia_Book1_2_bieu ke hoach dau thau truong mam non SKH 2 2" xfId="3531"/>
    <cellStyle name="Dziesietny_Invoices2001Slovakia_Book1_2_bieu ke hoach dau thau truong mam non SKH 3" xfId="3532"/>
    <cellStyle name="Dziesiętny_Invoices2001Slovakia_Book1_2_bieu ke hoach dau thau truong mam non SKH 3" xfId="3533"/>
    <cellStyle name="Dziesietny_Invoices2001Slovakia_Book1_2_bieu ke hoach dau thau truong mam non SKH 3 2" xfId="3534"/>
    <cellStyle name="Dziesiętny_Invoices2001Slovakia_Book1_2_bieu ke hoach dau thau truong mam non SKH 3 2" xfId="3535"/>
    <cellStyle name="Dziesietny_Invoices2001Slovakia_Book1_2_bieu tong hop lai kh von 2011 gui phong TH-KTDN" xfId="3536"/>
    <cellStyle name="Dziesiętny_Invoices2001Slovakia_Book1_2_bieu tong hop lai kh von 2011 gui phong TH-KTDN" xfId="3537"/>
    <cellStyle name="Dziesietny_Invoices2001Slovakia_Book1_2_bieu tong hop lai kh von 2011 gui phong TH-KTDN 2" xfId="3538"/>
    <cellStyle name="Dziesiętny_Invoices2001Slovakia_Book1_2_bieu tong hop lai kh von 2011 gui phong TH-KTDN 2" xfId="3539"/>
    <cellStyle name="Dziesietny_Invoices2001Slovakia_Book1_2_bieu tong hop lai kh von 2011 gui phong TH-KTDN 2 2" xfId="3540"/>
    <cellStyle name="Dziesiętny_Invoices2001Slovakia_Book1_2_bieu tong hop lai kh von 2011 gui phong TH-KTDN 2 2" xfId="3541"/>
    <cellStyle name="Dziesietny_Invoices2001Slovakia_Book1_2_bieu tong hop lai kh von 2011 gui phong TH-KTDN 3" xfId="3542"/>
    <cellStyle name="Dziesiętny_Invoices2001Slovakia_Book1_2_bieu tong hop lai kh von 2011 gui phong TH-KTDN 3" xfId="3543"/>
    <cellStyle name="Dziesietny_Invoices2001Slovakia_Book1_2_bieu tong hop lai kh von 2011 gui phong TH-KTDN 3 2" xfId="3544"/>
    <cellStyle name="Dziesiętny_Invoices2001Slovakia_Book1_2_bieu tong hop lai kh von 2011 gui phong TH-KTDN 3 2" xfId="3545"/>
    <cellStyle name="Dziesietny_Invoices2001Slovakia_Book1_2_bieu tong hop lai kh von 2011 gui phong TH-KTDN_BIEU KE HOACH  2015 (KTN 6.11 sua)" xfId="3546"/>
    <cellStyle name="Dziesiętny_Invoices2001Slovakia_Book1_2_bieu tong hop lai kh von 2011 gui phong TH-KTDN_BIEU KE HOACH  2015 (KTN 6.11 sua)" xfId="3547"/>
    <cellStyle name="Dziesietny_Invoices2001Slovakia_Book1_2_Book1" xfId="3548"/>
    <cellStyle name="Dziesiętny_Invoices2001Slovakia_Book1_2_Book1" xfId="3549"/>
    <cellStyle name="Dziesietny_Invoices2001Slovakia_Book1_2_Book1 2" xfId="3550"/>
    <cellStyle name="Dziesiętny_Invoices2001Slovakia_Book1_2_Book1 2" xfId="3551"/>
    <cellStyle name="Dziesietny_Invoices2001Slovakia_Book1_2_Book1 2 2" xfId="3552"/>
    <cellStyle name="Dziesiętny_Invoices2001Slovakia_Book1_2_Book1 2 2" xfId="3553"/>
    <cellStyle name="Dziesietny_Invoices2001Slovakia_Book1_2_Book1 3" xfId="3554"/>
    <cellStyle name="Dziesiętny_Invoices2001Slovakia_Book1_2_Book1 3" xfId="3555"/>
    <cellStyle name="Dziesietny_Invoices2001Slovakia_Book1_2_Book1 3 2" xfId="3556"/>
    <cellStyle name="Dziesiętny_Invoices2001Slovakia_Book1_2_Book1 3 2" xfId="3557"/>
    <cellStyle name="Dziesietny_Invoices2001Slovakia_Book1_2_Book1_1" xfId="3558"/>
    <cellStyle name="Dziesiętny_Invoices2001Slovakia_Book1_2_Book1_1" xfId="3559"/>
    <cellStyle name="Dziesietny_Invoices2001Slovakia_Book1_2_Book1_1 2" xfId="3560"/>
    <cellStyle name="Dziesiętny_Invoices2001Slovakia_Book1_2_Book1_1 2" xfId="3561"/>
    <cellStyle name="Dziesietny_Invoices2001Slovakia_Book1_2_Book1_1 2 2" xfId="3562"/>
    <cellStyle name="Dziesiętny_Invoices2001Slovakia_Book1_2_Book1_1 2 2" xfId="3563"/>
    <cellStyle name="Dziesietny_Invoices2001Slovakia_Book1_2_Book1_1 3" xfId="3564"/>
    <cellStyle name="Dziesiętny_Invoices2001Slovakia_Book1_2_Book1_1 3" xfId="3565"/>
    <cellStyle name="Dziesietny_Invoices2001Slovakia_Book1_2_Book1_1 3 2" xfId="3566"/>
    <cellStyle name="Dziesiętny_Invoices2001Slovakia_Book1_2_Book1_1 3 2" xfId="3567"/>
    <cellStyle name="Dziesietny_Invoices2001Slovakia_Book1_2_Book1_1 4" xfId="3568"/>
    <cellStyle name="Dziesiętny_Invoices2001Slovakia_Book1_2_Book1_1 4" xfId="3569"/>
    <cellStyle name="Dziesietny_Invoices2001Slovakia_Book1_2_Book1_Ke hoach 2010 (theo doi 11-8-2010)" xfId="3570"/>
    <cellStyle name="Dziesiętny_Invoices2001Slovakia_Book1_2_Book1_Ke hoach 2010 (theo doi 11-8-2010)" xfId="3571"/>
    <cellStyle name="Dziesietny_Invoices2001Slovakia_Book1_2_Book1_Ke hoach 2010 (theo doi 11-8-2010) 2" xfId="3572"/>
    <cellStyle name="Dziesiętny_Invoices2001Slovakia_Book1_2_Book1_Ke hoach 2010 (theo doi 11-8-2010) 2" xfId="3573"/>
    <cellStyle name="Dziesietny_Invoices2001Slovakia_Book1_2_Book1_Ke hoach 2010 (theo doi 11-8-2010) 2 2" xfId="3574"/>
    <cellStyle name="Dziesiętny_Invoices2001Slovakia_Book1_2_Book1_Ke hoach 2010 (theo doi 11-8-2010) 2 2" xfId="3575"/>
    <cellStyle name="Dziesietny_Invoices2001Slovakia_Book1_2_Book1_Ke hoach 2010 (theo doi 11-8-2010) 3" xfId="3576"/>
    <cellStyle name="Dziesiętny_Invoices2001Slovakia_Book1_2_Book1_Ke hoach 2010 (theo doi 11-8-2010) 3" xfId="3577"/>
    <cellStyle name="Dziesietny_Invoices2001Slovakia_Book1_2_Book1_Ke hoach 2010 (theo doi 11-8-2010) 3 2" xfId="3578"/>
    <cellStyle name="Dziesiętny_Invoices2001Slovakia_Book1_2_Book1_Ke hoach 2010 (theo doi 11-8-2010) 3 2" xfId="3579"/>
    <cellStyle name="Dziesietny_Invoices2001Slovakia_Book1_2_Book1_Ke hoach 2010 (theo doi 11-8-2010)_BIEU KE HOACH  2015 (KTN 6.11 sua)" xfId="3580"/>
    <cellStyle name="Dziesiętny_Invoices2001Slovakia_Book1_2_Book1_Ke hoach 2010 (theo doi 11-8-2010)_BIEU KE HOACH  2015 (KTN 6.11 sua)" xfId="3581"/>
    <cellStyle name="Dziesietny_Invoices2001Slovakia_Book1_2_Book1_ke hoach dau thau 30-6-2010" xfId="3582"/>
    <cellStyle name="Dziesiętny_Invoices2001Slovakia_Book1_2_Book1_ke hoach dau thau 30-6-2010" xfId="3583"/>
    <cellStyle name="Dziesietny_Invoices2001Slovakia_Book1_2_Book1_ke hoach dau thau 30-6-2010 2" xfId="3584"/>
    <cellStyle name="Dziesiętny_Invoices2001Slovakia_Book1_2_Book1_ke hoach dau thau 30-6-2010 2" xfId="3585"/>
    <cellStyle name="Dziesietny_Invoices2001Slovakia_Book1_2_Book1_ke hoach dau thau 30-6-2010 2 2" xfId="3586"/>
    <cellStyle name="Dziesiętny_Invoices2001Slovakia_Book1_2_Book1_ke hoach dau thau 30-6-2010 2 2" xfId="3587"/>
    <cellStyle name="Dziesietny_Invoices2001Slovakia_Book1_2_Book1_ke hoach dau thau 30-6-2010 3" xfId="3588"/>
    <cellStyle name="Dziesiętny_Invoices2001Slovakia_Book1_2_Book1_ke hoach dau thau 30-6-2010 3" xfId="3589"/>
    <cellStyle name="Dziesietny_Invoices2001Slovakia_Book1_2_Book1_ke hoach dau thau 30-6-2010 3 2" xfId="3590"/>
    <cellStyle name="Dziesiętny_Invoices2001Slovakia_Book1_2_Book1_ke hoach dau thau 30-6-2010 3 2" xfId="3591"/>
    <cellStyle name="Dziesietny_Invoices2001Slovakia_Book1_2_Book1_ke hoach dau thau 30-6-2010_BIEU KE HOACH  2015 (KTN 6.11 sua)" xfId="3592"/>
    <cellStyle name="Dziesiętny_Invoices2001Slovakia_Book1_2_Book1_ke hoach dau thau 30-6-2010_BIEU KE HOACH  2015 (KTN 6.11 sua)" xfId="3593"/>
    <cellStyle name="Dziesietny_Invoices2001Slovakia_Book1_2_Copy of KH PHAN BO VON ĐỐI ỨNG NAM 2011 (30 TY phuong án gop WB)" xfId="3594"/>
    <cellStyle name="Dziesiętny_Invoices2001Slovakia_Book1_2_Copy of KH PHAN BO VON ĐỐI ỨNG NAM 2011 (30 TY phuong án gop WB)" xfId="3595"/>
    <cellStyle name="Dziesietny_Invoices2001Slovakia_Book1_2_Copy of KH PHAN BO VON ĐỐI ỨNG NAM 2011 (30 TY phuong án gop WB) 2" xfId="3596"/>
    <cellStyle name="Dziesiętny_Invoices2001Slovakia_Book1_2_Copy of KH PHAN BO VON ĐỐI ỨNG NAM 2011 (30 TY phuong án gop WB) 2" xfId="3597"/>
    <cellStyle name="Dziesietny_Invoices2001Slovakia_Book1_2_Copy of KH PHAN BO VON ĐỐI ỨNG NAM 2011 (30 TY phuong án gop WB) 2 2" xfId="3598"/>
    <cellStyle name="Dziesiętny_Invoices2001Slovakia_Book1_2_Copy of KH PHAN BO VON ĐỐI ỨNG NAM 2011 (30 TY phuong án gop WB) 2 2" xfId="3599"/>
    <cellStyle name="Dziesietny_Invoices2001Slovakia_Book1_2_Copy of KH PHAN BO VON ĐỐI ỨNG NAM 2011 (30 TY phuong án gop WB) 3" xfId="3600"/>
    <cellStyle name="Dziesiętny_Invoices2001Slovakia_Book1_2_Copy of KH PHAN BO VON ĐỐI ỨNG NAM 2011 (30 TY phuong án gop WB) 3" xfId="3601"/>
    <cellStyle name="Dziesietny_Invoices2001Slovakia_Book1_2_Copy of KH PHAN BO VON ĐỐI ỨNG NAM 2011 (30 TY phuong án gop WB) 3 2" xfId="3602"/>
    <cellStyle name="Dziesiętny_Invoices2001Slovakia_Book1_2_Copy of KH PHAN BO VON ĐỐI ỨNG NAM 2011 (30 TY phuong án gop WB) 3 2" xfId="3603"/>
    <cellStyle name="Dziesietny_Invoices2001Slovakia_Book1_2_Copy of KH PHAN BO VON ĐỐI ỨNG NAM 2011 (30 TY phuong án gop WB)_BIEU KE HOACH  2015 (KTN 6.11 sua)" xfId="3604"/>
    <cellStyle name="Dziesiętny_Invoices2001Slovakia_Book1_2_Copy of KH PHAN BO VON ĐỐI ỨNG NAM 2011 (30 TY phuong án gop WB)_BIEU KE HOACH  2015 (KTN 6.11 sua)" xfId="3605"/>
    <cellStyle name="Dziesietny_Invoices2001Slovakia_Book1_2_Danh Mục KCM trinh BKH 2011 (BS 30A)" xfId="3606"/>
    <cellStyle name="Dziesiętny_Invoices2001Slovakia_Book1_2_Danh Mục KCM trinh BKH 2011 (BS 30A)" xfId="3607"/>
    <cellStyle name="Dziesietny_Invoices2001Slovakia_Book1_2_DTTD chieng chan Tham lai 29-9-2009" xfId="3608"/>
    <cellStyle name="Dziesiętny_Invoices2001Slovakia_Book1_2_DTTD chieng chan Tham lai 29-9-2009" xfId="3609"/>
    <cellStyle name="Dziesietny_Invoices2001Slovakia_Book1_2_DTTD chieng chan Tham lai 29-9-2009 2" xfId="3610"/>
    <cellStyle name="Dziesiętny_Invoices2001Slovakia_Book1_2_DTTD chieng chan Tham lai 29-9-2009 2" xfId="3611"/>
    <cellStyle name="Dziesietny_Invoices2001Slovakia_Book1_2_DTTD chieng chan Tham lai 29-9-2009 2 2" xfId="3612"/>
    <cellStyle name="Dziesiętny_Invoices2001Slovakia_Book1_2_DTTD chieng chan Tham lai 29-9-2009 2 2" xfId="3613"/>
    <cellStyle name="Dziesietny_Invoices2001Slovakia_Book1_2_DTTD chieng chan Tham lai 29-9-2009 3" xfId="3614"/>
    <cellStyle name="Dziesiętny_Invoices2001Slovakia_Book1_2_DTTD chieng chan Tham lai 29-9-2009 3" xfId="3615"/>
    <cellStyle name="Dziesietny_Invoices2001Slovakia_Book1_2_DTTD chieng chan Tham lai 29-9-2009 3 2" xfId="3616"/>
    <cellStyle name="Dziesiętny_Invoices2001Slovakia_Book1_2_DTTD chieng chan Tham lai 29-9-2009 3 2" xfId="3617"/>
    <cellStyle name="Dziesietny_Invoices2001Slovakia_Book1_2_DTTD chieng chan Tham lai 29-9-2009_BIEU KE HOACH  2015 (KTN 6.11 sua)" xfId="3618"/>
    <cellStyle name="Dziesiętny_Invoices2001Slovakia_Book1_2_DTTD chieng chan Tham lai 29-9-2009_BIEU KE HOACH  2015 (KTN 6.11 sua)" xfId="3619"/>
    <cellStyle name="Dziesietny_Invoices2001Slovakia_Book1_2_Du toan nuoc San Thang (GD2)" xfId="3620"/>
    <cellStyle name="Dziesiętny_Invoices2001Slovakia_Book1_2_Du toan nuoc San Thang (GD2)" xfId="3621"/>
    <cellStyle name="Dziesietny_Invoices2001Slovakia_Book1_2_Du toan nuoc San Thang (GD2) 2" xfId="3622"/>
    <cellStyle name="Dziesiętny_Invoices2001Slovakia_Book1_2_Du toan nuoc San Thang (GD2) 2" xfId="3623"/>
    <cellStyle name="Dziesietny_Invoices2001Slovakia_Book1_2_Du toan nuoc San Thang (GD2) 2 2" xfId="3624"/>
    <cellStyle name="Dziesiętny_Invoices2001Slovakia_Book1_2_Du toan nuoc San Thang (GD2) 2 2" xfId="3625"/>
    <cellStyle name="Dziesietny_Invoices2001Slovakia_Book1_2_Du toan nuoc San Thang (GD2) 3" xfId="3626"/>
    <cellStyle name="Dziesiętny_Invoices2001Slovakia_Book1_2_Du toan nuoc San Thang (GD2) 3" xfId="3627"/>
    <cellStyle name="Dziesietny_Invoices2001Slovakia_Book1_2_Du toan nuoc San Thang (GD2) 3 2" xfId="3628"/>
    <cellStyle name="Dziesiętny_Invoices2001Slovakia_Book1_2_Du toan nuoc San Thang (GD2) 3 2" xfId="3629"/>
    <cellStyle name="Dziesietny_Invoices2001Slovakia_Book1_2_Ke hoach 2010 (theo doi 11-8-2010)" xfId="3630"/>
    <cellStyle name="Dziesiętny_Invoices2001Slovakia_Book1_2_Ke hoach 2010 (theo doi 11-8-2010)" xfId="3631"/>
    <cellStyle name="Dziesietny_Invoices2001Slovakia_Book1_2_Ke hoach 2010 (theo doi 11-8-2010) 2" xfId="3632"/>
    <cellStyle name="Dziesiętny_Invoices2001Slovakia_Book1_2_Ke hoach 2010 (theo doi 11-8-2010) 2" xfId="3633"/>
    <cellStyle name="Dziesietny_Invoices2001Slovakia_Book1_2_Ke hoach 2010 (theo doi 11-8-2010) 2 2" xfId="3634"/>
    <cellStyle name="Dziesiętny_Invoices2001Slovakia_Book1_2_Ke hoach 2010 (theo doi 11-8-2010) 2 2" xfId="3635"/>
    <cellStyle name="Dziesietny_Invoices2001Slovakia_Book1_2_Ke hoach 2010 (theo doi 11-8-2010) 3" xfId="3636"/>
    <cellStyle name="Dziesiętny_Invoices2001Slovakia_Book1_2_Ke hoach 2010 (theo doi 11-8-2010) 3" xfId="3637"/>
    <cellStyle name="Dziesietny_Invoices2001Slovakia_Book1_2_Ke hoach 2010 (theo doi 11-8-2010) 3 2" xfId="3638"/>
    <cellStyle name="Dziesiętny_Invoices2001Slovakia_Book1_2_Ke hoach 2010 (theo doi 11-8-2010) 3 2" xfId="3639"/>
    <cellStyle name="Dziesietny_Invoices2001Slovakia_Book1_2_Ke hoach 2010 ngay 31-01" xfId="3640"/>
    <cellStyle name="Dziesiętny_Invoices2001Slovakia_Book1_2_Ke hoach 2010 ngay 31-01" xfId="3641"/>
    <cellStyle name="Dziesietny_Invoices2001Slovakia_Book1_2_Ke hoach 2010 ngay 31-01 2" xfId="3642"/>
    <cellStyle name="Dziesiętny_Invoices2001Slovakia_Book1_2_Ke hoach 2010 ngay 31-01 2" xfId="3643"/>
    <cellStyle name="Dziesietny_Invoices2001Slovakia_Book1_2_Ke hoach 2010 ngay 31-01 2 2" xfId="3644"/>
    <cellStyle name="Dziesiętny_Invoices2001Slovakia_Book1_2_Ke hoach 2010 ngay 31-01 2 2" xfId="3645"/>
    <cellStyle name="Dziesietny_Invoices2001Slovakia_Book1_2_Ke hoach 2010 ngay 31-01 3" xfId="3646"/>
    <cellStyle name="Dziesiętny_Invoices2001Slovakia_Book1_2_Ke hoach 2010 ngay 31-01 3" xfId="3647"/>
    <cellStyle name="Dziesietny_Invoices2001Slovakia_Book1_2_Ke hoach 2010 ngay 31-01 3 2" xfId="3648"/>
    <cellStyle name="Dziesiętny_Invoices2001Slovakia_Book1_2_Ke hoach 2010 ngay 31-01 3 2" xfId="3649"/>
    <cellStyle name="Dziesietny_Invoices2001Slovakia_Book1_2_ke hoach dau thau 30-6-2010" xfId="3650"/>
    <cellStyle name="Dziesiętny_Invoices2001Slovakia_Book1_2_ke hoach dau thau 30-6-2010" xfId="3651"/>
    <cellStyle name="Dziesietny_Invoices2001Slovakia_Book1_2_ke hoach dau thau 30-6-2010 2" xfId="3652"/>
    <cellStyle name="Dziesiętny_Invoices2001Slovakia_Book1_2_ke hoach dau thau 30-6-2010 2" xfId="3653"/>
    <cellStyle name="Dziesietny_Invoices2001Slovakia_Book1_2_ke hoach dau thau 30-6-2010 2 2" xfId="3654"/>
    <cellStyle name="Dziesiętny_Invoices2001Slovakia_Book1_2_ke hoach dau thau 30-6-2010 2 2" xfId="3655"/>
    <cellStyle name="Dziesietny_Invoices2001Slovakia_Book1_2_ke hoach dau thau 30-6-2010 3" xfId="3656"/>
    <cellStyle name="Dziesiętny_Invoices2001Slovakia_Book1_2_ke hoach dau thau 30-6-2010 3" xfId="3657"/>
    <cellStyle name="Dziesietny_Invoices2001Slovakia_Book1_2_ke hoach dau thau 30-6-2010 3 2" xfId="3658"/>
    <cellStyle name="Dziesiętny_Invoices2001Slovakia_Book1_2_ke hoach dau thau 30-6-2010 3 2" xfId="3659"/>
    <cellStyle name="Dziesietny_Invoices2001Slovakia_Book1_2_KH Von 2012 gui BKH 1" xfId="3660"/>
    <cellStyle name="Dziesiętny_Invoices2001Slovakia_Book1_2_KH Von 2012 gui BKH 1" xfId="3661"/>
    <cellStyle name="Dziesietny_Invoices2001Slovakia_Book1_2_KH Von 2012 gui BKH 1 2" xfId="3662"/>
    <cellStyle name="Dziesiętny_Invoices2001Slovakia_Book1_2_KH Von 2012 gui BKH 1 2" xfId="3663"/>
    <cellStyle name="Dziesietny_Invoices2001Slovakia_Book1_2_KH Von 2012 gui BKH 1 2 2" xfId="3664"/>
    <cellStyle name="Dziesiętny_Invoices2001Slovakia_Book1_2_KH Von 2012 gui BKH 1 2 2" xfId="3665"/>
    <cellStyle name="Dziesietny_Invoices2001Slovakia_Book1_2_KH Von 2012 gui BKH 1 3" xfId="3666"/>
    <cellStyle name="Dziesiętny_Invoices2001Slovakia_Book1_2_KH Von 2012 gui BKH 1 3" xfId="3667"/>
    <cellStyle name="Dziesietny_Invoices2001Slovakia_Book1_2_KH Von 2012 gui BKH 1 3 2" xfId="3668"/>
    <cellStyle name="Dziesiętny_Invoices2001Slovakia_Book1_2_KH Von 2012 gui BKH 1 3 2" xfId="3669"/>
    <cellStyle name="Dziesietny_Invoices2001Slovakia_Book1_2_KH Von 2012 gui BKH 1_BIEU KE HOACH  2015 (KTN 6.11 sua)" xfId="3670"/>
    <cellStyle name="Dziesiętny_Invoices2001Slovakia_Book1_2_KH Von 2012 gui BKH 1_BIEU KE HOACH  2015 (KTN 6.11 sua)" xfId="3671"/>
    <cellStyle name="Dziesietny_Invoices2001Slovakia_Book1_2_KH Von 2012 gui BKH 2" xfId="3672"/>
    <cellStyle name="Dziesiętny_Invoices2001Slovakia_Book1_2_KH Von 2012 gui BKH 2" xfId="3673"/>
    <cellStyle name="Dziesietny_Invoices2001Slovakia_Book1_2_KH Von 2012 gui BKH 2 2" xfId="3674"/>
    <cellStyle name="Dziesiętny_Invoices2001Slovakia_Book1_2_KH Von 2012 gui BKH 2 2" xfId="3675"/>
    <cellStyle name="Dziesietny_Invoices2001Slovakia_Book1_2_KH Von 2012 gui BKH 2 2 2" xfId="3676"/>
    <cellStyle name="Dziesiętny_Invoices2001Slovakia_Book1_2_KH Von 2012 gui BKH 2 2 2" xfId="3677"/>
    <cellStyle name="Dziesietny_Invoices2001Slovakia_Book1_2_KH Von 2012 gui BKH 2 3" xfId="3678"/>
    <cellStyle name="Dziesiętny_Invoices2001Slovakia_Book1_2_KH Von 2012 gui BKH 2 3" xfId="3679"/>
    <cellStyle name="Dziesietny_Invoices2001Slovakia_Book1_2_KH Von 2012 gui BKH 2 3 2" xfId="3680"/>
    <cellStyle name="Dziesiętny_Invoices2001Slovakia_Book1_2_KH Von 2012 gui BKH 2 3 2" xfId="3681"/>
    <cellStyle name="Dziesietny_Invoices2001Slovakia_Book1_2_QD ke hoach dau thau" xfId="3682"/>
    <cellStyle name="Dziesiętny_Invoices2001Slovakia_Book1_2_QD ke hoach dau thau" xfId="3683"/>
    <cellStyle name="Dziesietny_Invoices2001Slovakia_Book1_2_QD ke hoach dau thau 2" xfId="3684"/>
    <cellStyle name="Dziesiętny_Invoices2001Slovakia_Book1_2_QD ke hoach dau thau 2" xfId="3685"/>
    <cellStyle name="Dziesietny_Invoices2001Slovakia_Book1_2_QD ke hoach dau thau 2 2" xfId="3686"/>
    <cellStyle name="Dziesiętny_Invoices2001Slovakia_Book1_2_QD ke hoach dau thau 2 2" xfId="3687"/>
    <cellStyle name="Dziesietny_Invoices2001Slovakia_Book1_2_QD ke hoach dau thau 3" xfId="3688"/>
    <cellStyle name="Dziesiętny_Invoices2001Slovakia_Book1_2_QD ke hoach dau thau 3" xfId="3689"/>
    <cellStyle name="Dziesietny_Invoices2001Slovakia_Book1_2_QD ke hoach dau thau 3 2" xfId="3690"/>
    <cellStyle name="Dziesiętny_Invoices2001Slovakia_Book1_2_QD ke hoach dau thau 3 2" xfId="3691"/>
    <cellStyle name="Dziesietny_Invoices2001Slovakia_Book1_2_Ra soat KH von 2011 (Huy-11-11-11)" xfId="3692"/>
    <cellStyle name="Dziesiętny_Invoices2001Slovakia_Book1_2_Ra soat KH von 2011 (Huy-11-11-11)" xfId="3693"/>
    <cellStyle name="Dziesietny_Invoices2001Slovakia_Book1_2_Ra soat KH von 2011 (Huy-11-11-11) 2" xfId="3694"/>
    <cellStyle name="Dziesiętny_Invoices2001Slovakia_Book1_2_Ra soat KH von 2011 (Huy-11-11-11) 2" xfId="3695"/>
    <cellStyle name="Dziesietny_Invoices2001Slovakia_Book1_2_Ra soat KH von 2011 (Huy-11-11-11) 2 2" xfId="3696"/>
    <cellStyle name="Dziesiętny_Invoices2001Slovakia_Book1_2_Ra soat KH von 2011 (Huy-11-11-11) 2 2" xfId="3697"/>
    <cellStyle name="Dziesietny_Invoices2001Slovakia_Book1_2_Ra soat KH von 2011 (Huy-11-11-11) 3" xfId="3698"/>
    <cellStyle name="Dziesiętny_Invoices2001Slovakia_Book1_2_Ra soat KH von 2011 (Huy-11-11-11) 3" xfId="3699"/>
    <cellStyle name="Dziesietny_Invoices2001Slovakia_Book1_2_Ra soat KH von 2011 (Huy-11-11-11) 3 2" xfId="3700"/>
    <cellStyle name="Dziesiętny_Invoices2001Slovakia_Book1_2_Ra soat KH von 2011 (Huy-11-11-11) 3 2" xfId="3701"/>
    <cellStyle name="Dziesietny_Invoices2001Slovakia_Book1_2_Ra soat KH von 2011 (Huy-11-11-11) 4" xfId="3702"/>
    <cellStyle name="Dziesiętny_Invoices2001Slovakia_Book1_2_Ra soat KH von 2011 (Huy-11-11-11) 4" xfId="3703"/>
    <cellStyle name="Dziesietny_Invoices2001Slovakia_Book1_2_tinh toan hoang ha" xfId="3704"/>
    <cellStyle name="Dziesiętny_Invoices2001Slovakia_Book1_2_tinh toan hoang ha" xfId="3705"/>
    <cellStyle name="Dziesietny_Invoices2001Slovakia_Book1_2_tinh toan hoang ha 2" xfId="3706"/>
    <cellStyle name="Dziesiętny_Invoices2001Slovakia_Book1_2_tinh toan hoang ha 2" xfId="3707"/>
    <cellStyle name="Dziesietny_Invoices2001Slovakia_Book1_2_tinh toan hoang ha 2 2" xfId="3708"/>
    <cellStyle name="Dziesiętny_Invoices2001Slovakia_Book1_2_tinh toan hoang ha 2 2" xfId="3709"/>
    <cellStyle name="Dziesietny_Invoices2001Slovakia_Book1_2_tinh toan hoang ha 3" xfId="3710"/>
    <cellStyle name="Dziesiętny_Invoices2001Slovakia_Book1_2_tinh toan hoang ha 3" xfId="3711"/>
    <cellStyle name="Dziesietny_Invoices2001Slovakia_Book1_2_tinh toan hoang ha 3 2" xfId="3712"/>
    <cellStyle name="Dziesiętny_Invoices2001Slovakia_Book1_2_tinh toan hoang ha 3 2" xfId="3713"/>
    <cellStyle name="Dziesietny_Invoices2001Slovakia_Book1_2_Tong von ĐTPT" xfId="3714"/>
    <cellStyle name="Dziesiętny_Invoices2001Slovakia_Book1_2_Tong von ĐTPT" xfId="3715"/>
    <cellStyle name="Dziesietny_Invoices2001Slovakia_Book1_2_Tong von ĐTPT 2" xfId="3716"/>
    <cellStyle name="Dziesiętny_Invoices2001Slovakia_Book1_2_Tong von ĐTPT 2" xfId="3717"/>
    <cellStyle name="Dziesietny_Invoices2001Slovakia_Book1_2_Tong von ĐTPT 2 2" xfId="3718"/>
    <cellStyle name="Dziesiętny_Invoices2001Slovakia_Book1_2_Tong von ĐTPT 2 2" xfId="3719"/>
    <cellStyle name="Dziesietny_Invoices2001Slovakia_Book1_2_Tong von ĐTPT 3" xfId="3720"/>
    <cellStyle name="Dziesiętny_Invoices2001Slovakia_Book1_2_Tong von ĐTPT 3" xfId="3721"/>
    <cellStyle name="Dziesietny_Invoices2001Slovakia_Book1_2_Tong von ĐTPT 3 2" xfId="3722"/>
    <cellStyle name="Dziesiętny_Invoices2001Slovakia_Book1_2_Tong von ĐTPT 3 2" xfId="3723"/>
    <cellStyle name="Dziesietny_Invoices2001Slovakia_Book1_2_Viec Huy dang lam" xfId="3724"/>
    <cellStyle name="Dziesiętny_Invoices2001Slovakia_Book1_2_Viec Huy dang lam" xfId="3725"/>
    <cellStyle name="Dziesietny_Invoices2001Slovakia_Book1_3" xfId="3726"/>
    <cellStyle name="Dziesiętny_Invoices2001Slovakia_Book1_3" xfId="3727"/>
    <cellStyle name="Dziesietny_Invoices2001Slovakia_Book1_3 2" xfId="3728"/>
    <cellStyle name="Dziesiętny_Invoices2001Slovakia_Book1_3 2" xfId="3729"/>
    <cellStyle name="Dziesietny_Invoices2001Slovakia_Book1_3 2 2" xfId="3730"/>
    <cellStyle name="Dziesiętny_Invoices2001Slovakia_Book1_3 2 2" xfId="3731"/>
    <cellStyle name="Dziesietny_Invoices2001Slovakia_Book1_3 3" xfId="3732"/>
    <cellStyle name="Dziesiętny_Invoices2001Slovakia_Book1_3 3" xfId="3733"/>
    <cellStyle name="Dziesietny_Invoices2001Slovakia_Book1_3 3 2" xfId="3734"/>
    <cellStyle name="Dziesiętny_Invoices2001Slovakia_Book1_3 3 2" xfId="3735"/>
    <cellStyle name="Dziesietny_Invoices2001Slovakia_Book1_Bao cao 9 thang  XDCB" xfId="3736"/>
    <cellStyle name="Dziesiętny_Invoices2001Slovakia_Book1_Book1" xfId="3737"/>
    <cellStyle name="Dziesietny_Invoices2001Slovakia_Book1_dự toán 30a 2013" xfId="3738"/>
    <cellStyle name="Dziesiętny_Invoices2001Slovakia_Book1_Nhu cau von ung truoc 2011 Tha h Hoa + Nge An gui TW" xfId="3739"/>
    <cellStyle name="Dziesietny_Invoices2001Slovakia_Book1_Tong hop Cac tuyen(9-1-06)" xfId="3740"/>
    <cellStyle name="Dziesiętny_Invoices2001Slovakia_Book1_Tong hop Cac tuyen(9-1-06)" xfId="3741"/>
    <cellStyle name="Dziesietny_Invoices2001Slovakia_Book1_Tong hop Cac tuyen(9-1-06)_bieu tong hop lai kh von 2011 gui phong TH-KTDN" xfId="3742"/>
    <cellStyle name="Dziesiętny_Invoices2001Slovakia_Book1_Tong hop Cac tuyen(9-1-06)_bieu tong hop lai kh von 2011 gui phong TH-KTDN" xfId="3743"/>
    <cellStyle name="Dziesietny_Invoices2001Slovakia_Book1_Tong hop Cac tuyen(9-1-06)_Copy of KH PHAN BO VON ĐỐI ỨNG NAM 2011 (30 TY phuong án gop WB)" xfId="3744"/>
    <cellStyle name="Dziesiętny_Invoices2001Slovakia_Book1_Tong hop Cac tuyen(9-1-06)_Copy of KH PHAN BO VON ĐỐI ỨNG NAM 2011 (30 TY phuong án gop WB)" xfId="3745"/>
    <cellStyle name="Dziesietny_Invoices2001Slovakia_Book1_Tong hop Cac tuyen(9-1-06)_Ke hoach 2010 (theo doi 11-8-2010)" xfId="3746"/>
    <cellStyle name="Dziesiętny_Invoices2001Slovakia_Book1_Tong hop Cac tuyen(9-1-06)_Ke hoach 2010 (theo doi 11-8-2010)" xfId="3747"/>
    <cellStyle name="Dziesietny_Invoices2001Slovakia_Book1_Tong hop Cac tuyen(9-1-06)_KH Von 2012 gui BKH 1" xfId="3748"/>
    <cellStyle name="Dziesiętny_Invoices2001Slovakia_Book1_Tong hop Cac tuyen(9-1-06)_KH Von 2012 gui BKH 1" xfId="3749"/>
    <cellStyle name="Dziesietny_Invoices2001Slovakia_Book1_Tong hop Cac tuyen(9-1-06)_QD ke hoach dau thau" xfId="3750"/>
    <cellStyle name="Dziesiętny_Invoices2001Slovakia_Book1_Tong hop Cac tuyen(9-1-06)_QD ke hoach dau thau" xfId="3751"/>
    <cellStyle name="Dziesietny_Invoices2001Slovakia_Book1_Tong hop Cac tuyen(9-1-06)_Tong von ĐTPT" xfId="3752"/>
    <cellStyle name="Dziesiętny_Invoices2001Slovakia_Book1_Tong hop Cac tuyen(9-1-06)_Tong von ĐTPT" xfId="3753"/>
    <cellStyle name="Dziesietny_Invoices2001Slovakia_Book1_ung truoc 2011 NSTW Thanh Hoa + Nge An gui Thu 12-5" xfId="3754"/>
    <cellStyle name="Dziesiętny_Invoices2001Slovakia_Book1_ung truoc 2011 NSTW Thanh Hoa + Nge An gui Thu 12-5" xfId="3755"/>
    <cellStyle name="Dziesietny_Invoices2001Slovakia_Copy of KH PHAN BO VON ĐỐI ỨNG NAM 2011 (30 TY phuong án gop WB)" xfId="3756"/>
    <cellStyle name="Dziesiętny_Invoices2001Slovakia_Copy of KH PHAN BO VON ĐỐI ỨNG NAM 2011 (30 TY phuong án gop WB)" xfId="3757"/>
    <cellStyle name="Dziesietny_Invoices2001Slovakia_Copy of KH PHAN BO VON ĐỐI ỨNG NAM 2011 (30 TY phuong án gop WB) 2" xfId="3758"/>
    <cellStyle name="Dziesiętny_Invoices2001Slovakia_Copy of KH PHAN BO VON ĐỐI ỨNG NAM 2011 (30 TY phuong án gop WB) 2" xfId="3759"/>
    <cellStyle name="Dziesietny_Invoices2001Slovakia_Copy of KH PHAN BO VON ĐỐI ỨNG NAM 2011 (30 TY phuong án gop WB) 2 2" xfId="3760"/>
    <cellStyle name="Dziesiętny_Invoices2001Slovakia_Copy of KH PHAN BO VON ĐỐI ỨNG NAM 2011 (30 TY phuong án gop WB) 2 2" xfId="3761"/>
    <cellStyle name="Dziesietny_Invoices2001Slovakia_Copy of KH PHAN BO VON ĐỐI ỨNG NAM 2011 (30 TY phuong án gop WB) 3" xfId="3762"/>
    <cellStyle name="Dziesiętny_Invoices2001Slovakia_Copy of KH PHAN BO VON ĐỐI ỨNG NAM 2011 (30 TY phuong án gop WB) 3" xfId="3763"/>
    <cellStyle name="Dziesietny_Invoices2001Slovakia_Copy of KH PHAN BO VON ĐỐI ỨNG NAM 2011 (30 TY phuong án gop WB) 3 2" xfId="3764"/>
    <cellStyle name="Dziesiętny_Invoices2001Slovakia_Copy of KH PHAN BO VON ĐỐI ỨNG NAM 2011 (30 TY phuong án gop WB) 3 2" xfId="3765"/>
    <cellStyle name="Dziesietny_Invoices2001Slovakia_Copy of KH PHAN BO VON ĐỐI ỨNG NAM 2011 (30 TY phuong án gop WB)_BIEU KE HOACH  2015 (KTN 6.11 sua)" xfId="3766"/>
    <cellStyle name="Dziesiętny_Invoices2001Slovakia_Copy of KH PHAN BO VON ĐỐI ỨNG NAM 2011 (30 TY phuong án gop WB)_BIEU KE HOACH  2015 (KTN 6.11 sua)" xfId="3767"/>
    <cellStyle name="Dziesietny_Invoices2001Slovakia_Chi tieu KH nam 2009" xfId="3768"/>
    <cellStyle name="Dziesiętny_Invoices2001Slovakia_Chi tieu KH nam 2009" xfId="3769"/>
    <cellStyle name="Dziesietny_Invoices2001Slovakia_Danh Mục KCM trinh BKH 2011 (BS 30A)" xfId="3770"/>
    <cellStyle name="Dziesiętny_Invoices2001Slovakia_Danh Mục KCM trinh BKH 2011 (BS 30A)" xfId="3771"/>
    <cellStyle name="Dziesietny_Invoices2001Slovakia_DT 1751 Muong Khoa" xfId="3772"/>
    <cellStyle name="Dziesiętny_Invoices2001Slovakia_DT 1751 Muong Khoa" xfId="3773"/>
    <cellStyle name="Dziesietny_Invoices2001Slovakia_DT Nam vai" xfId="3774"/>
    <cellStyle name="Dziesiętny_Invoices2001Slovakia_DT tieu hoc diem TDC ban Cho 28-02-09" xfId="3775"/>
    <cellStyle name="Dziesietny_Invoices2001Slovakia_DT truong THPT  quyet thang tinh 04-3-09" xfId="3776"/>
    <cellStyle name="Dziesiętny_Invoices2001Slovakia_DT truong THPT  quyet thang tinh 04-3-09" xfId="3777"/>
    <cellStyle name="Dziesietny_Invoices2001Slovakia_DTTD chieng chan Tham lai 29-9-2009" xfId="3778"/>
    <cellStyle name="Dziesiętny_Invoices2001Slovakia_DTTD chieng chan Tham lai 29-9-2009" xfId="3779"/>
    <cellStyle name="Dziesietny_Invoices2001Slovakia_DTTD chieng chan Tham lai 29-9-2009 2" xfId="3780"/>
    <cellStyle name="Dziesiętny_Invoices2001Slovakia_DTTD chieng chan Tham lai 29-9-2009 2" xfId="3781"/>
    <cellStyle name="Dziesietny_Invoices2001Slovakia_DTTD chieng chan Tham lai 29-9-2009 2 2" xfId="3782"/>
    <cellStyle name="Dziesiętny_Invoices2001Slovakia_DTTD chieng chan Tham lai 29-9-2009 2 2" xfId="3783"/>
    <cellStyle name="Dziesietny_Invoices2001Slovakia_DTTD chieng chan Tham lai 29-9-2009 3" xfId="3784"/>
    <cellStyle name="Dziesiętny_Invoices2001Slovakia_DTTD chieng chan Tham lai 29-9-2009 3" xfId="3785"/>
    <cellStyle name="Dziesietny_Invoices2001Slovakia_DTTD chieng chan Tham lai 29-9-2009 3 2" xfId="3786"/>
    <cellStyle name="Dziesiętny_Invoices2001Slovakia_DTTD chieng chan Tham lai 29-9-2009 3 2" xfId="3787"/>
    <cellStyle name="Dziesietny_Invoices2001Slovakia_DTTD chieng chan Tham lai 29-9-2009_BIEU KE HOACH  2015 (KTN 6.11 sua)" xfId="3788"/>
    <cellStyle name="Dziesiętny_Invoices2001Slovakia_DTTD chieng chan Tham lai 29-9-2009_BIEU KE HOACH  2015 (KTN 6.11 sua)" xfId="3789"/>
    <cellStyle name="Dziesietny_Invoices2001Slovakia_d-uong+TDT" xfId="3790"/>
    <cellStyle name="Dziesiętny_Invoices2001Slovakia_GVL" xfId="3791"/>
    <cellStyle name="Dziesietny_Invoices2001Slovakia_Ke hoach 2010 (theo doi 11-8-2010)" xfId="3792"/>
    <cellStyle name="Dziesiętny_Invoices2001Slovakia_Ke hoach 2010 (theo doi 11-8-2010)" xfId="3793"/>
    <cellStyle name="Dziesietny_Invoices2001Slovakia_ke hoach dau thau 30-6-2010" xfId="3794"/>
    <cellStyle name="Dziesiętny_Invoices2001Slovakia_ke hoach dau thau 30-6-2010" xfId="3795"/>
    <cellStyle name="Dziesietny_Invoices2001Slovakia_KL K.C mat duong" xfId="3796"/>
    <cellStyle name="Dziesiętny_Invoices2001Slovakia_Ra soat KH von 2011 (Huy-11-11-11)" xfId="3797"/>
    <cellStyle name="Dziesietny_Invoices2001Slovakia_Sheet2" xfId="3798"/>
    <cellStyle name="Dziesiętny_Invoices2001Slovakia_Sheet2" xfId="3799"/>
    <cellStyle name="Dziesietny_Invoices2001Slovakia_TDT KHANH HOA" xfId="3800"/>
    <cellStyle name="Dziesiętny_Invoices2001Slovakia_TDT KHANH HOA" xfId="3801"/>
    <cellStyle name="Dziesietny_Invoices2001Slovakia_TDT KHANH HOA 2" xfId="3802"/>
    <cellStyle name="Dziesiętny_Invoices2001Slovakia_TDT KHANH HOA 2" xfId="3803"/>
    <cellStyle name="Dziesietny_Invoices2001Slovakia_TDT KHANH HOA 3" xfId="3804"/>
    <cellStyle name="Dziesiętny_Invoices2001Slovakia_TDT KHANH HOA 3" xfId="3805"/>
    <cellStyle name="Dziesietny_Invoices2001Slovakia_TDT KHANH HOA 4" xfId="3806"/>
    <cellStyle name="Dziesiętny_Invoices2001Slovakia_TDT KHANH HOA 4" xfId="3807"/>
    <cellStyle name="Dziesietny_Invoices2001Slovakia_TDT KHANH HOA_bao_cao_TH_th_cong_tac_dau_thau_-_ngay251209" xfId="3808"/>
    <cellStyle name="Dziesiętny_Invoices2001Slovakia_TDT KHANH HOA_bao_cao_TH_th_cong_tac_dau_thau_-_ngay251209" xfId="3809"/>
    <cellStyle name="Dziesietny_Invoices2001Slovakia_TDT KHANH HOA_Bieu chi tieu KH 2014 (Huy-04-11)" xfId="3810"/>
    <cellStyle name="Dziesiętny_Invoices2001Slovakia_TDT KHANH HOA_Bieu chi tieu KH 2014 (Huy-04-11)" xfId="3811"/>
    <cellStyle name="Dziesietny_Invoices2001Slovakia_TDT KHANH HOA_bieu ke hoach dau thau" xfId="3812"/>
    <cellStyle name="Dziesiętny_Invoices2001Slovakia_TDT KHANH HOA_bieu ke hoach dau thau" xfId="3813"/>
    <cellStyle name="Dziesietny_Invoices2001Slovakia_TDT KHANH HOA_bieu ke hoach dau thau truong mam non SKH" xfId="3814"/>
    <cellStyle name="Dziesiętny_Invoices2001Slovakia_TDT KHANH HOA_bieu ke hoach dau thau truong mam non SKH" xfId="3815"/>
    <cellStyle name="Dziesietny_Invoices2001Slovakia_TDT KHANH HOA_bieu tong hop lai kh von 2011 gui phong TH-KTDN" xfId="3816"/>
    <cellStyle name="Dziesiętny_Invoices2001Slovakia_TDT KHANH HOA_bieu tong hop lai kh von 2011 gui phong TH-KTDN" xfId="3817"/>
    <cellStyle name="Dziesietny_Invoices2001Slovakia_TDT KHANH HOA_bieu tong hop lai kh von 2011 gui phong TH-KTDN 2" xfId="3818"/>
    <cellStyle name="Dziesiętny_Invoices2001Slovakia_TDT KHANH HOA_bieu tong hop lai kh von 2011 gui phong TH-KTDN 2" xfId="3819"/>
    <cellStyle name="Dziesietny_Invoices2001Slovakia_TDT KHANH HOA_bieu tong hop lai kh von 2011 gui phong TH-KTDN 2 2" xfId="3820"/>
    <cellStyle name="Dziesiętny_Invoices2001Slovakia_TDT KHANH HOA_bieu tong hop lai kh von 2011 gui phong TH-KTDN 2 2" xfId="3821"/>
    <cellStyle name="Dziesietny_Invoices2001Slovakia_TDT KHANH HOA_bieu tong hop lai kh von 2011 gui phong TH-KTDN 3" xfId="3822"/>
    <cellStyle name="Dziesiętny_Invoices2001Slovakia_TDT KHANH HOA_bieu tong hop lai kh von 2011 gui phong TH-KTDN 3" xfId="3823"/>
    <cellStyle name="Dziesietny_Invoices2001Slovakia_TDT KHANH HOA_bieu tong hop lai kh von 2011 gui phong TH-KTDN 3 2" xfId="3824"/>
    <cellStyle name="Dziesiętny_Invoices2001Slovakia_TDT KHANH HOA_bieu tong hop lai kh von 2011 gui phong TH-KTDN 3 2" xfId="3825"/>
    <cellStyle name="Dziesietny_Invoices2001Slovakia_TDT KHANH HOA_bieu tong hop lai kh von 2011 gui phong TH-KTDN_BIEU KE HOACH  2015 (KTN 6.11 sua)" xfId="3826"/>
    <cellStyle name="Dziesiętny_Invoices2001Slovakia_TDT KHANH HOA_bieu tong hop lai kh von 2011 gui phong TH-KTDN_BIEU KE HOACH  2015 (KTN 6.11 sua)" xfId="3827"/>
    <cellStyle name="Dziesietny_Invoices2001Slovakia_TDT KHANH HOA_Book1" xfId="3828"/>
    <cellStyle name="Dziesiętny_Invoices2001Slovakia_TDT KHANH HOA_Book1" xfId="3829"/>
    <cellStyle name="Dziesietny_Invoices2001Slovakia_TDT KHANH HOA_Book1_1" xfId="3830"/>
    <cellStyle name="Dziesiętny_Invoices2001Slovakia_TDT KHANH HOA_Book1_1" xfId="3831"/>
    <cellStyle name="Dziesietny_Invoices2001Slovakia_TDT KHANH HOA_Book1_1 2" xfId="8351"/>
    <cellStyle name="Dziesiętny_Invoices2001Slovakia_TDT KHANH HOA_Book1_1_ke hoach dau thau 30-6-2010" xfId="3832"/>
    <cellStyle name="Dziesietny_Invoices2001Slovakia_TDT KHANH HOA_Book1_2" xfId="3833"/>
    <cellStyle name="Dziesiętny_Invoices2001Slovakia_TDT KHANH HOA_Book1_2" xfId="3834"/>
    <cellStyle name="Dziesietny_Invoices2001Slovakia_TDT KHANH HOA_Book1_Book1" xfId="3835"/>
    <cellStyle name="Dziesiętny_Invoices2001Slovakia_TDT KHANH HOA_Book1_Book1" xfId="3836"/>
    <cellStyle name="Dziesietny_Invoices2001Slovakia_TDT KHANH HOA_Book1_DTTD chieng chan Tham lai 29-9-2009" xfId="3837"/>
    <cellStyle name="Dziesiętny_Invoices2001Slovakia_TDT KHANH HOA_Book1_DTTD chieng chan Tham lai 29-9-2009" xfId="3838"/>
    <cellStyle name="Dziesietny_Invoices2001Slovakia_TDT KHANH HOA_Book1_Ke hoach 2010 (theo doi 11-8-2010)" xfId="3839"/>
    <cellStyle name="Dziesiętny_Invoices2001Slovakia_TDT KHANH HOA_Book1_Ke hoach 2010 (theo doi 11-8-2010)" xfId="3840"/>
    <cellStyle name="Dziesietny_Invoices2001Slovakia_TDT KHANH HOA_Book1_ke hoach dau thau 30-6-2010" xfId="3841"/>
    <cellStyle name="Dziesiętny_Invoices2001Slovakia_TDT KHANH HOA_Book1_ke hoach dau thau 30-6-2010" xfId="3842"/>
    <cellStyle name="Dziesietny_Invoices2001Slovakia_TDT KHANH HOA_Book1_ke hoach dau thau 30-6-2010 2" xfId="3843"/>
    <cellStyle name="Dziesiętny_Invoices2001Slovakia_TDT KHANH HOA_Book1_ke hoach dau thau 30-6-2010 2" xfId="3844"/>
    <cellStyle name="Dziesietny_Invoices2001Slovakia_TDT KHANH HOA_Book1_ke hoach dau thau 30-6-2010 2 2" xfId="3845"/>
    <cellStyle name="Dziesiętny_Invoices2001Slovakia_TDT KHANH HOA_Book1_ke hoach dau thau 30-6-2010 2 2" xfId="3846"/>
    <cellStyle name="Dziesietny_Invoices2001Slovakia_TDT KHANH HOA_Book1_ke hoach dau thau 30-6-2010 3" xfId="3847"/>
    <cellStyle name="Dziesiętny_Invoices2001Slovakia_TDT KHANH HOA_Book1_ke hoach dau thau 30-6-2010 3" xfId="3848"/>
    <cellStyle name="Dziesietny_Invoices2001Slovakia_TDT KHANH HOA_Book1_ke hoach dau thau 30-6-2010 3 2" xfId="3849"/>
    <cellStyle name="Dziesiętny_Invoices2001Slovakia_TDT KHANH HOA_Book1_ke hoach dau thau 30-6-2010 3 2" xfId="3850"/>
    <cellStyle name="Dziesietny_Invoices2001Slovakia_TDT KHANH HOA_Book1_ke hoach dau thau 30-6-2010_BIEU KE HOACH  2015 (KTN 6.11 sua)" xfId="3851"/>
    <cellStyle name="Dziesiętny_Invoices2001Slovakia_TDT KHANH HOA_Book1_ke hoach dau thau 30-6-2010_BIEU KE HOACH  2015 (KTN 6.11 sua)" xfId="3852"/>
    <cellStyle name="Dziesietny_Invoices2001Slovakia_TDT KHANH HOA_Book1_KH Von 2012 gui BKH 1" xfId="3853"/>
    <cellStyle name="Dziesiętny_Invoices2001Slovakia_TDT KHANH HOA_Book1_KH Von 2012 gui BKH 1" xfId="3854"/>
    <cellStyle name="Dziesietny_Invoices2001Slovakia_TDT KHANH HOA_Book1_KH Von 2012 gui BKH 2" xfId="3855"/>
    <cellStyle name="Dziesiętny_Invoices2001Slovakia_TDT KHANH HOA_Book1_KH Von 2012 gui BKH 2" xfId="3856"/>
    <cellStyle name="Dziesietny_Invoices2001Slovakia_TDT KHANH HOA_Copy of KH PHAN BO VON ĐỐI ỨNG NAM 2011 (30 TY phuong án gop WB)" xfId="3857"/>
    <cellStyle name="Dziesiętny_Invoices2001Slovakia_TDT KHANH HOA_Copy of KH PHAN BO VON ĐỐI ỨNG NAM 2011 (30 TY phuong án gop WB)" xfId="3858"/>
    <cellStyle name="Dziesietny_Invoices2001Slovakia_TDT KHANH HOA_Copy of KH PHAN BO VON ĐỐI ỨNG NAM 2011 (30 TY phuong án gop WB) 2" xfId="3859"/>
    <cellStyle name="Dziesiętny_Invoices2001Slovakia_TDT KHANH HOA_Copy of KH PHAN BO VON ĐỐI ỨNG NAM 2011 (30 TY phuong án gop WB) 2" xfId="3860"/>
    <cellStyle name="Dziesietny_Invoices2001Slovakia_TDT KHANH HOA_Copy of KH PHAN BO VON ĐỐI ỨNG NAM 2011 (30 TY phuong án gop WB) 2 2" xfId="3861"/>
    <cellStyle name="Dziesiętny_Invoices2001Slovakia_TDT KHANH HOA_Copy of KH PHAN BO VON ĐỐI ỨNG NAM 2011 (30 TY phuong án gop WB) 2 2" xfId="3862"/>
    <cellStyle name="Dziesietny_Invoices2001Slovakia_TDT KHANH HOA_Copy of KH PHAN BO VON ĐỐI ỨNG NAM 2011 (30 TY phuong án gop WB) 3" xfId="3863"/>
    <cellStyle name="Dziesiętny_Invoices2001Slovakia_TDT KHANH HOA_Copy of KH PHAN BO VON ĐỐI ỨNG NAM 2011 (30 TY phuong án gop WB) 3" xfId="3864"/>
    <cellStyle name="Dziesietny_Invoices2001Slovakia_TDT KHANH HOA_Copy of KH PHAN BO VON ĐỐI ỨNG NAM 2011 (30 TY phuong án gop WB) 3 2" xfId="3865"/>
    <cellStyle name="Dziesiętny_Invoices2001Slovakia_TDT KHANH HOA_Copy of KH PHAN BO VON ĐỐI ỨNG NAM 2011 (30 TY phuong án gop WB) 3 2" xfId="3866"/>
    <cellStyle name="Dziesietny_Invoices2001Slovakia_TDT KHANH HOA_Copy of KH PHAN BO VON ĐỐI ỨNG NAM 2011 (30 TY phuong án gop WB)_BIEU KE HOACH  2015 (KTN 6.11 sua)" xfId="3867"/>
    <cellStyle name="Dziesiętny_Invoices2001Slovakia_TDT KHANH HOA_Copy of KH PHAN BO VON ĐỐI ỨNG NAM 2011 (30 TY phuong án gop WB)_BIEU KE HOACH  2015 (KTN 6.11 sua)" xfId="3868"/>
    <cellStyle name="Dziesietny_Invoices2001Slovakia_TDT KHANH HOA_Chi tieu KH nam 2009" xfId="3869"/>
    <cellStyle name="Dziesiętny_Invoices2001Slovakia_TDT KHANH HOA_Chi tieu KH nam 2009" xfId="3870"/>
    <cellStyle name="Dziesietny_Invoices2001Slovakia_TDT KHANH HOA_Danh Mục KCM trinh BKH 2011 (BS 30A)" xfId="3871"/>
    <cellStyle name="Dziesiętny_Invoices2001Slovakia_TDT KHANH HOA_Danh Mục KCM trinh BKH 2011 (BS 30A)" xfId="3872"/>
    <cellStyle name="Dziesietny_Invoices2001Slovakia_TDT KHANH HOA_DT 1751 Muong Khoa" xfId="3873"/>
    <cellStyle name="Dziesiętny_Invoices2001Slovakia_TDT KHANH HOA_DT 1751 Muong Khoa" xfId="3874"/>
    <cellStyle name="Dziesietny_Invoices2001Slovakia_TDT KHANH HOA_DT tieu hoc diem TDC ban Cho 28-02-09" xfId="3875"/>
    <cellStyle name="Dziesiętny_Invoices2001Slovakia_TDT KHANH HOA_DT tieu hoc diem TDC ban Cho 28-02-09" xfId="3876"/>
    <cellStyle name="Dziesietny_Invoices2001Slovakia_TDT KHANH HOA_DTTD chieng chan Tham lai 29-9-2009" xfId="3877"/>
    <cellStyle name="Dziesiętny_Invoices2001Slovakia_TDT KHANH HOA_DTTD chieng chan Tham lai 29-9-2009" xfId="3878"/>
    <cellStyle name="Dziesietny_Invoices2001Slovakia_TDT KHANH HOA_DTTD chieng chan Tham lai 29-9-2009 2" xfId="3879"/>
    <cellStyle name="Dziesiętny_Invoices2001Slovakia_TDT KHANH HOA_DTTD chieng chan Tham lai 29-9-2009 2" xfId="3880"/>
    <cellStyle name="Dziesietny_Invoices2001Slovakia_TDT KHANH HOA_DTTD chieng chan Tham lai 29-9-2009 2 2" xfId="3881"/>
    <cellStyle name="Dziesiętny_Invoices2001Slovakia_TDT KHANH HOA_DTTD chieng chan Tham lai 29-9-2009 2 2" xfId="3882"/>
    <cellStyle name="Dziesietny_Invoices2001Slovakia_TDT KHANH HOA_DTTD chieng chan Tham lai 29-9-2009 3" xfId="3883"/>
    <cellStyle name="Dziesiętny_Invoices2001Slovakia_TDT KHANH HOA_DTTD chieng chan Tham lai 29-9-2009 3" xfId="3884"/>
    <cellStyle name="Dziesietny_Invoices2001Slovakia_TDT KHANH HOA_DTTD chieng chan Tham lai 29-9-2009 3 2" xfId="3885"/>
    <cellStyle name="Dziesiętny_Invoices2001Slovakia_TDT KHANH HOA_DTTD chieng chan Tham lai 29-9-2009 3 2" xfId="3886"/>
    <cellStyle name="Dziesietny_Invoices2001Slovakia_TDT KHANH HOA_DTTD chieng chan Tham lai 29-9-2009_BIEU KE HOACH  2015 (KTN 6.11 sua)" xfId="3887"/>
    <cellStyle name="Dziesiętny_Invoices2001Slovakia_TDT KHANH HOA_DTTD chieng chan Tham lai 29-9-2009_BIEU KE HOACH  2015 (KTN 6.11 sua)" xfId="3888"/>
    <cellStyle name="Dziesietny_Invoices2001Slovakia_TDT KHANH HOA_Du toan nuoc San Thang (GD2)" xfId="3889"/>
    <cellStyle name="Dziesiętny_Invoices2001Slovakia_TDT KHANH HOA_Du toan nuoc San Thang (GD2)" xfId="3890"/>
    <cellStyle name="Dziesietny_Invoices2001Slovakia_TDT KHANH HOA_GVL" xfId="3891"/>
    <cellStyle name="Dziesiętny_Invoices2001Slovakia_TDT KHANH HOA_GVL" xfId="3892"/>
    <cellStyle name="Dziesietny_Invoices2001Slovakia_TDT KHANH HOA_GVL 2" xfId="3893"/>
    <cellStyle name="Dziesiętny_Invoices2001Slovakia_TDT KHANH HOA_GVL 2" xfId="3894"/>
    <cellStyle name="Dziesietny_Invoices2001Slovakia_TDT KHANH HOA_GVL 2 2" xfId="3895"/>
    <cellStyle name="Dziesiętny_Invoices2001Slovakia_TDT KHANH HOA_GVL 2 2" xfId="3896"/>
    <cellStyle name="Dziesietny_Invoices2001Slovakia_TDT KHANH HOA_GVL 3" xfId="3897"/>
    <cellStyle name="Dziesiętny_Invoices2001Slovakia_TDT KHANH HOA_GVL 3" xfId="3898"/>
    <cellStyle name="Dziesietny_Invoices2001Slovakia_TDT KHANH HOA_GVL 3 2" xfId="3899"/>
    <cellStyle name="Dziesiętny_Invoices2001Slovakia_TDT KHANH HOA_GVL 3 2" xfId="3900"/>
    <cellStyle name="Dziesietny_Invoices2001Slovakia_TDT KHANH HOA_GVL_BIEU KE HOACH  2015 (KTN 6.11 sua)" xfId="3901"/>
    <cellStyle name="Dziesiętny_Invoices2001Slovakia_TDT KHANH HOA_GVL_BIEU KE HOACH  2015 (KTN 6.11 sua)" xfId="3902"/>
    <cellStyle name="Dziesietny_Invoices2001Slovakia_TDT KHANH HOA_ke hoach dau thau 30-6-2010" xfId="3903"/>
    <cellStyle name="Dziesiętny_Invoices2001Slovakia_TDT KHANH HOA_ke hoach dau thau 30-6-2010" xfId="3904"/>
    <cellStyle name="Dziesietny_Invoices2001Slovakia_TDT KHANH HOA_KH Von 2012 gui BKH 1" xfId="3905"/>
    <cellStyle name="Dziesiętny_Invoices2001Slovakia_TDT KHANH HOA_KH Von 2012 gui BKH 1" xfId="3906"/>
    <cellStyle name="Dziesietny_Invoices2001Slovakia_TDT KHANH HOA_KH Von 2012 gui BKH 1 2" xfId="3907"/>
    <cellStyle name="Dziesiętny_Invoices2001Slovakia_TDT KHANH HOA_KH Von 2012 gui BKH 1 2" xfId="3908"/>
    <cellStyle name="Dziesietny_Invoices2001Slovakia_TDT KHANH HOA_KH Von 2012 gui BKH 1 2 2" xfId="3909"/>
    <cellStyle name="Dziesiętny_Invoices2001Slovakia_TDT KHANH HOA_KH Von 2012 gui BKH 1 2 2" xfId="3910"/>
    <cellStyle name="Dziesietny_Invoices2001Slovakia_TDT KHANH HOA_KH Von 2012 gui BKH 1 3" xfId="3911"/>
    <cellStyle name="Dziesiętny_Invoices2001Slovakia_TDT KHANH HOA_KH Von 2012 gui BKH 1 3" xfId="3912"/>
    <cellStyle name="Dziesietny_Invoices2001Slovakia_TDT KHANH HOA_KH Von 2012 gui BKH 1 3 2" xfId="3913"/>
    <cellStyle name="Dziesiętny_Invoices2001Slovakia_TDT KHANH HOA_KH Von 2012 gui BKH 1 3 2" xfId="3914"/>
    <cellStyle name="Dziesietny_Invoices2001Slovakia_TDT KHANH HOA_KH Von 2012 gui BKH 1_BIEU KE HOACH  2015 (KTN 6.11 sua)" xfId="3915"/>
    <cellStyle name="Dziesiętny_Invoices2001Slovakia_TDT KHANH HOA_KH Von 2012 gui BKH 1_BIEU KE HOACH  2015 (KTN 6.11 sua)" xfId="3916"/>
    <cellStyle name="Dziesietny_Invoices2001Slovakia_TDT KHANH HOA_Phan pha do" xfId="3917"/>
    <cellStyle name="Dziesiętny_Invoices2001Slovakia_TDT KHANH HOA_Phan pha do" xfId="3918"/>
    <cellStyle name="Dziesietny_Invoices2001Slovakia_TDT KHANH HOA_QD ke hoach dau thau" xfId="3919"/>
    <cellStyle name="Dziesiętny_Invoices2001Slovakia_TDT KHANH HOA_QD ke hoach dau thau" xfId="3920"/>
    <cellStyle name="Dziesietny_Invoices2001Slovakia_TDT KHANH HOA_Ra soat KH von 2011 (Huy-11-11-11)" xfId="3921"/>
    <cellStyle name="Dziesiętny_Invoices2001Slovakia_TDT KHANH HOA_Ra soat KH von 2011 (Huy-11-11-11)" xfId="3922"/>
    <cellStyle name="Dziesietny_Invoices2001Slovakia_TDT KHANH HOA_Sheet2" xfId="3923"/>
    <cellStyle name="Dziesiętny_Invoices2001Slovakia_TDT KHANH HOA_Sheet2" xfId="3924"/>
    <cellStyle name="Dziesietny_Invoices2001Slovakia_TDT KHANH HOA_Tienluong" xfId="3925"/>
    <cellStyle name="Dziesiętny_Invoices2001Slovakia_TDT KHANH HOA_Tienluong" xfId="3926"/>
    <cellStyle name="Dziesietny_Invoices2001Slovakia_TDT KHANH HOA_tinh toan hoang ha" xfId="3927"/>
    <cellStyle name="Dziesiętny_Invoices2001Slovakia_TDT KHANH HOA_tinh toan hoang ha" xfId="3928"/>
    <cellStyle name="Dziesietny_Invoices2001Slovakia_TDT KHANH HOA_Tong hop Cac tuyen(9-1-06)" xfId="3929"/>
    <cellStyle name="Dziesiętny_Invoices2001Slovakia_TDT KHANH HOA_Tong hop Cac tuyen(9-1-06)" xfId="3930"/>
    <cellStyle name="Dziesietny_Invoices2001Slovakia_TDT KHANH HOA_Tong hop Cac tuyen(9-1-06)_bieu tong hop lai kh von 2011 gui phong TH-KTDN" xfId="3931"/>
    <cellStyle name="Dziesiętny_Invoices2001Slovakia_TDT KHANH HOA_Tong hop Cac tuyen(9-1-06)_bieu tong hop lai kh von 2011 gui phong TH-KTDN" xfId="3932"/>
    <cellStyle name="Dziesietny_Invoices2001Slovakia_TDT KHANH HOA_Tong hop Cac tuyen(9-1-06)_Copy of KH PHAN BO VON ĐỐI ỨNG NAM 2011 (30 TY phuong án gop WB)" xfId="3933"/>
    <cellStyle name="Dziesiętny_Invoices2001Slovakia_TDT KHANH HOA_Tong hop Cac tuyen(9-1-06)_Copy of KH PHAN BO VON ĐỐI ỨNG NAM 2011 (30 TY phuong án gop WB)" xfId="3934"/>
    <cellStyle name="Dziesietny_Invoices2001Slovakia_TDT KHANH HOA_Tong hop Cac tuyen(9-1-06)_Ke hoach 2010 (theo doi 11-8-2010)" xfId="3935"/>
    <cellStyle name="Dziesiętny_Invoices2001Slovakia_TDT KHANH HOA_Tong hop Cac tuyen(9-1-06)_Ke hoach 2010 (theo doi 11-8-2010)" xfId="3936"/>
    <cellStyle name="Dziesietny_Invoices2001Slovakia_TDT KHANH HOA_Tong hop Cac tuyen(9-1-06)_KH Von 2012 gui BKH 1" xfId="3937"/>
    <cellStyle name="Dziesiętny_Invoices2001Slovakia_TDT KHANH HOA_Tong hop Cac tuyen(9-1-06)_KH Von 2012 gui BKH 1" xfId="3938"/>
    <cellStyle name="Dziesietny_Invoices2001Slovakia_TDT KHANH HOA_Tong hop Cac tuyen(9-1-06)_QD ke hoach dau thau" xfId="3939"/>
    <cellStyle name="Dziesiętny_Invoices2001Slovakia_TDT KHANH HOA_Tong hop Cac tuyen(9-1-06)_QD ke hoach dau thau" xfId="3940"/>
    <cellStyle name="Dziesietny_Invoices2001Slovakia_TDT KHANH HOA_Tong hop Cac tuyen(9-1-06)_Tong von ĐTPT" xfId="3941"/>
    <cellStyle name="Dziesiętny_Invoices2001Slovakia_TDT KHANH HOA_Tong hop Cac tuyen(9-1-06)_Tong von ĐTPT" xfId="3942"/>
    <cellStyle name="Dziesietny_Invoices2001Slovakia_TDT KHANH HOA_Tong von ĐTPT" xfId="3943"/>
    <cellStyle name="Dziesiętny_Invoices2001Slovakia_TDT KHANH HOA_Tong von ĐTPT" xfId="3944"/>
    <cellStyle name="Dziesietny_Invoices2001Slovakia_TDT KHANH HOA_TU VAN THUY LOI THAM  PHE" xfId="3945"/>
    <cellStyle name="Dziesiętny_Invoices2001Slovakia_TDT KHANH HOA_TU VAN THUY LOI THAM  PHE" xfId="3946"/>
    <cellStyle name="Dziesietny_Invoices2001Slovakia_TDT KHANH HOA_TH danh muc 08-09 den ngay 30-8-09" xfId="3947"/>
    <cellStyle name="Dziesiętny_Invoices2001Slovakia_TDT KHANH HOA_TH danh muc 08-09 den ngay 30-8-09" xfId="3948"/>
    <cellStyle name="Dziesietny_Invoices2001Slovakia_TDT KHANH HOA_Viec Huy dang lam" xfId="3949"/>
    <cellStyle name="Dziesiętny_Invoices2001Slovakia_TDT KHANH HOA_Viec Huy dang lam" xfId="3950"/>
    <cellStyle name="Dziesietny_Invoices2001Slovakia_TDT quangngai" xfId="3951"/>
    <cellStyle name="Dziesiętny_Invoices2001Slovakia_TDT quangngai" xfId="3952"/>
    <cellStyle name="Dziesietny_Invoices2001Slovakia_Tienluong" xfId="3953"/>
    <cellStyle name="Dziesiętny_Invoices2001Slovakia_Tienluong" xfId="3954"/>
    <cellStyle name="Dziesietny_Invoices2001Slovakia_TMDT(10-5-06)" xfId="3955"/>
    <cellStyle name="Dziesiętny_Invoices2001Slovakia_Tong von ĐTPT" xfId="3956"/>
    <cellStyle name="Dziesietny_Invoices2001Slovakia_TH danh muc 08-09 den ngay 30-8-09" xfId="3957"/>
    <cellStyle name="Dziesiętny_Invoices2001Slovakia_TH danh muc 08-09 den ngay 30-8-09" xfId="3958"/>
    <cellStyle name="Dziesietny_Invoices2001Slovakia_Tham dinh du toan mat doong - Ban cho moi21-5" xfId="3959"/>
    <cellStyle name="Dziesiętny_Invoices2001Slovakia_Tham dinh du toan mat doong - Ban cho moi21-5" xfId="3960"/>
    <cellStyle name="Dziesietny_Invoices2001Slovakia_Viec Huy dang lam" xfId="3961"/>
    <cellStyle name="Dziesiętny_Invoices2001Slovakia_Viec Huy dang lam" xfId="3962"/>
    <cellStyle name="e" xfId="3963"/>
    <cellStyle name="e 2" xfId="3964"/>
    <cellStyle name="E&amp;Y House" xfId="3965"/>
    <cellStyle name="e_bieu ke hoach dau thau" xfId="3966"/>
    <cellStyle name="e_bieu ke hoach dau thau 2" xfId="3967"/>
    <cellStyle name="e_bieu ke hoach dau thau truong mam non SKH" xfId="3968"/>
    <cellStyle name="e_bieu ke hoach dau thau truong mam non SKH 2" xfId="3969"/>
    <cellStyle name="e_Book1" xfId="3970"/>
    <cellStyle name="e_Book1 2" xfId="3971"/>
    <cellStyle name="e_DT tieu hoc diem TDC ban Cho 28-02-09" xfId="3972"/>
    <cellStyle name="e_DT tieu hoc diem TDC ban Cho 28-02-09 2" xfId="3973"/>
    <cellStyle name="e_Du toan" xfId="3974"/>
    <cellStyle name="e_Du toan 2" xfId="3975"/>
    <cellStyle name="e_Du toan 2 2" xfId="3976"/>
    <cellStyle name="e_Du toan nuoc San Thang (GD2)" xfId="3977"/>
    <cellStyle name="e_Du toan nuoc San Thang (GD2) 2" xfId="3978"/>
    <cellStyle name="e_Du toan_BIEU KE HOACH  2015 (KTN 6.11 sua)" xfId="3979"/>
    <cellStyle name="e_HD TT1" xfId="3980"/>
    <cellStyle name="e_HD TT1 2" xfId="3981"/>
    <cellStyle name="e_HD TT1 2 2" xfId="3982"/>
    <cellStyle name="e_HD TT1_BIEU KE HOACH  2015 (KTN 6.11 sua)" xfId="3983"/>
    <cellStyle name="e_Nha lop hoc 8 P" xfId="3984"/>
    <cellStyle name="e_Nha lop hoc 8 P 2" xfId="3985"/>
    <cellStyle name="e_Nha lop hoc 8 P 2 2" xfId="3986"/>
    <cellStyle name="e_Nha lop hoc 8 P_BIEU KE HOACH  2015 (KTN 6.11 sua)" xfId="3987"/>
    <cellStyle name="e_Tienluong" xfId="3988"/>
    <cellStyle name="e_Tienluong 2" xfId="3989"/>
    <cellStyle name="ea" xfId="3990"/>
    <cellStyle name="Emphasis 1" xfId="3991"/>
    <cellStyle name="Emphasis 2" xfId="3992"/>
    <cellStyle name="Emphasis 3" xfId="3993"/>
    <cellStyle name="Enter Currency (0)" xfId="3994"/>
    <cellStyle name="Enter Currency (0) 2" xfId="3995"/>
    <cellStyle name="Enter Currency (0) 2 2" xfId="3996"/>
    <cellStyle name="Enter Currency (2)" xfId="3997"/>
    <cellStyle name="Enter Units (0)" xfId="3998"/>
    <cellStyle name="Enter Units (1)" xfId="3999"/>
    <cellStyle name="Enter Units (2)" xfId="4000"/>
    <cellStyle name="Entered" xfId="4001"/>
    <cellStyle name="Euro" xfId="4002"/>
    <cellStyle name="Excel Built-in Normal" xfId="4003"/>
    <cellStyle name="Explanatory Text 2" xfId="4004"/>
    <cellStyle name="Explanatory Text 2 2" xfId="4005"/>
    <cellStyle name="Explanatory Text 3" xfId="4006"/>
    <cellStyle name="Explanatory Text 4" xfId="4007"/>
    <cellStyle name="f" xfId="4008"/>
    <cellStyle name="f 2" xfId="4009"/>
    <cellStyle name="f_bieu ke hoach dau thau" xfId="4010"/>
    <cellStyle name="f_bieu ke hoach dau thau 2" xfId="4011"/>
    <cellStyle name="f_bieu ke hoach dau thau truong mam non SKH" xfId="4012"/>
    <cellStyle name="f_bieu ke hoach dau thau truong mam non SKH 2" xfId="4013"/>
    <cellStyle name="f_Book1" xfId="4014"/>
    <cellStyle name="f_Book1 2" xfId="4015"/>
    <cellStyle name="f_DT tieu hoc diem TDC ban Cho 28-02-09" xfId="4016"/>
    <cellStyle name="f_DT tieu hoc diem TDC ban Cho 28-02-09 2" xfId="4017"/>
    <cellStyle name="f_Du toan" xfId="4018"/>
    <cellStyle name="f_Du toan 2" xfId="4019"/>
    <cellStyle name="f_Du toan 2 2" xfId="4020"/>
    <cellStyle name="f_Du toan nuoc San Thang (GD2)" xfId="4021"/>
    <cellStyle name="f_Du toan nuoc San Thang (GD2) 2" xfId="4022"/>
    <cellStyle name="f_Du toan_BIEU KE HOACH  2015 (KTN 6.11 sua)" xfId="4023"/>
    <cellStyle name="f_HD TT1" xfId="4024"/>
    <cellStyle name="f_HD TT1 2" xfId="4025"/>
    <cellStyle name="f_HD TT1 2 2" xfId="4026"/>
    <cellStyle name="f_HD TT1_BIEU KE HOACH  2015 (KTN 6.11 sua)" xfId="4027"/>
    <cellStyle name="f_Nha lop hoc 8 P" xfId="4028"/>
    <cellStyle name="f_Nha lop hoc 8 P 2" xfId="4029"/>
    <cellStyle name="f_Nha lop hoc 8 P 2 2" xfId="4030"/>
    <cellStyle name="f_Nha lop hoc 8 P_BIEU KE HOACH  2015 (KTN 6.11 sua)" xfId="4031"/>
    <cellStyle name="f_Tienluong" xfId="4032"/>
    <cellStyle name="f_Tienluong 2" xfId="4033"/>
    <cellStyle name="f1" xfId="4034"/>
    <cellStyle name="f2" xfId="4035"/>
    <cellStyle name="F3" xfId="4036"/>
    <cellStyle name="F4" xfId="4037"/>
    <cellStyle name="F5" xfId="4038"/>
    <cellStyle name="F6" xfId="4039"/>
    <cellStyle name="F7" xfId="4040"/>
    <cellStyle name="F8" xfId="4041"/>
    <cellStyle name="Fixed" xfId="18"/>
    <cellStyle name="Good 2" xfId="4042"/>
    <cellStyle name="Good 2 2" xfId="4043"/>
    <cellStyle name="Good 3" xfId="4044"/>
    <cellStyle name="Good 4" xfId="4045"/>
    <cellStyle name="Grey" xfId="4046"/>
    <cellStyle name="Grey 2" xfId="4047"/>
    <cellStyle name="Grey 2 2" xfId="4048"/>
    <cellStyle name="Grey 3" xfId="4049"/>
    <cellStyle name="Group" xfId="4050"/>
    <cellStyle name="gia" xfId="4051"/>
    <cellStyle name="H" xfId="4052"/>
    <cellStyle name="H_D-A-VU" xfId="4053"/>
    <cellStyle name="H_D-A-VU 2" xfId="4054"/>
    <cellStyle name="H_D-A-VU_BIEU KE HOACH  2015 (KTN 6.11 sua)" xfId="4055"/>
    <cellStyle name="H_HSTHAU" xfId="4056"/>
    <cellStyle name="H_HSTHAU 2" xfId="4057"/>
    <cellStyle name="H_HSTHAU_BIEU KE HOACH  2015 (KTN 6.11 sua)" xfId="4058"/>
    <cellStyle name="H_Ket du ung NS" xfId="4059"/>
    <cellStyle name="H_KH Von 2012 gui BKH 1" xfId="4060"/>
    <cellStyle name="H_KH Von 2012 gui BKH 1 2" xfId="4061"/>
    <cellStyle name="H_KH Von 2012 gui BKH 1_BIEU KE HOACH  2015 (KTN 6.11 sua)" xfId="4062"/>
    <cellStyle name="H_KH Von 2012 gui BKH 2" xfId="4063"/>
    <cellStyle name="H_KH Von 2012 gui BKH 2 2" xfId="4064"/>
    <cellStyle name="H_KH Von 2012 gui BKH 2_BIEU KE HOACH  2015 (KTN 6.11 sua)" xfId="4065"/>
    <cellStyle name="ha" xfId="4066"/>
    <cellStyle name="Head 1" xfId="4067"/>
    <cellStyle name="Head 1 2" xfId="4068"/>
    <cellStyle name="HEADER" xfId="4069"/>
    <cellStyle name="HEADER 2" xfId="4070"/>
    <cellStyle name="Header1" xfId="19"/>
    <cellStyle name="Header2" xfId="20"/>
    <cellStyle name="Heading" xfId="4071"/>
    <cellStyle name="Heading 1" xfId="21" builtinId="16" customBuiltin="1"/>
    <cellStyle name="Heading 1 2" xfId="4072"/>
    <cellStyle name="Heading 1 2 2" xfId="4073"/>
    <cellStyle name="Heading 1 2 3" xfId="4074"/>
    <cellStyle name="Heading 2" xfId="22" builtinId="17" customBuiltin="1"/>
    <cellStyle name="Heading 2 2" xfId="4075"/>
    <cellStyle name="Heading 2 2 2" xfId="4076"/>
    <cellStyle name="Heading 2 2 3" xfId="4077"/>
    <cellStyle name="Heading 3 2" xfId="4078"/>
    <cellStyle name="Heading 3 2 2" xfId="4079"/>
    <cellStyle name="Heading 3 3" xfId="4080"/>
    <cellStyle name="Heading 3 4" xfId="4081"/>
    <cellStyle name="Heading 4 2" xfId="4082"/>
    <cellStyle name="Heading 4 2 2" xfId="4083"/>
    <cellStyle name="Heading 4 3" xfId="4084"/>
    <cellStyle name="Heading 4 4" xfId="4085"/>
    <cellStyle name="HEADING1" xfId="4086"/>
    <cellStyle name="Heading1 2" xfId="4087"/>
    <cellStyle name="Heading1 3" xfId="4088"/>
    <cellStyle name="HEADING2" xfId="4089"/>
    <cellStyle name="Heading2 2" xfId="4090"/>
    <cellStyle name="Heading2 3" xfId="4091"/>
    <cellStyle name="HEADINGS" xfId="4092"/>
    <cellStyle name="HEADINGSTOP" xfId="4093"/>
    <cellStyle name="headoption" xfId="4094"/>
    <cellStyle name="Hoa-Scholl" xfId="4095"/>
    <cellStyle name="HUY" xfId="4096"/>
    <cellStyle name="i phÝ kh¸c_B¶ng 2" xfId="4097"/>
    <cellStyle name="I.3" xfId="4098"/>
    <cellStyle name="I.3 2" xfId="4099"/>
    <cellStyle name="I.3?b_x000c_Comma [0]_II?_x0012_Comma [0]_laroux_2?_x0012_Comma [0]_larou_x001c_Comma [0]_laroux_3_¼­¿ï-¾È»ê?$Comma [0]" xfId="4100"/>
    <cellStyle name="i·0" xfId="4101"/>
    <cellStyle name="ï-¾È»ê_BiÓu TB" xfId="4102"/>
    <cellStyle name="Indent" xfId="4103"/>
    <cellStyle name="Input [yellow]" xfId="4104"/>
    <cellStyle name="Input [yellow] 2" xfId="4105"/>
    <cellStyle name="Input [yellow] 2 2" xfId="4106"/>
    <cellStyle name="Input [yellow] 3" xfId="4107"/>
    <cellStyle name="Input 10" xfId="4108"/>
    <cellStyle name="Input 11" xfId="4109"/>
    <cellStyle name="Input 12" xfId="4110"/>
    <cellStyle name="Input 13" xfId="4111"/>
    <cellStyle name="Input 14" xfId="4112"/>
    <cellStyle name="Input 15" xfId="4113"/>
    <cellStyle name="Input 16" xfId="4114"/>
    <cellStyle name="Input 17" xfId="4115"/>
    <cellStyle name="Input 18" xfId="4116"/>
    <cellStyle name="Input 19" xfId="4117"/>
    <cellStyle name="Input 2" xfId="4118"/>
    <cellStyle name="Input 2 2" xfId="4119"/>
    <cellStyle name="Input 20" xfId="4120"/>
    <cellStyle name="Input 21" xfId="4121"/>
    <cellStyle name="Input 22" xfId="4122"/>
    <cellStyle name="Input 23" xfId="4123"/>
    <cellStyle name="Input 24" xfId="4124"/>
    <cellStyle name="Input 25" xfId="4125"/>
    <cellStyle name="Input 26" xfId="4126"/>
    <cellStyle name="Input 27" xfId="4127"/>
    <cellStyle name="Input 28" xfId="4128"/>
    <cellStyle name="Input 29" xfId="4129"/>
    <cellStyle name="Input 3" xfId="4130"/>
    <cellStyle name="Input 30" xfId="4131"/>
    <cellStyle name="Input 31" xfId="4132"/>
    <cellStyle name="Input 32" xfId="4133"/>
    <cellStyle name="Input 33" xfId="4134"/>
    <cellStyle name="Input 34" xfId="4135"/>
    <cellStyle name="Input 35" xfId="4136"/>
    <cellStyle name="Input 36" xfId="4137"/>
    <cellStyle name="Input 37" xfId="4138"/>
    <cellStyle name="Input 38" xfId="4139"/>
    <cellStyle name="Input 39" xfId="4140"/>
    <cellStyle name="Input 4" xfId="4141"/>
    <cellStyle name="Input 40" xfId="4142"/>
    <cellStyle name="Input 41" xfId="4143"/>
    <cellStyle name="Input 42" xfId="4144"/>
    <cellStyle name="Input 43" xfId="4145"/>
    <cellStyle name="Input 44" xfId="4146"/>
    <cellStyle name="Input 45" xfId="4147"/>
    <cellStyle name="Input 46" xfId="4148"/>
    <cellStyle name="Input 47" xfId="4149"/>
    <cellStyle name="Input 48" xfId="4150"/>
    <cellStyle name="Input 49" xfId="4151"/>
    <cellStyle name="Input 5" xfId="4152"/>
    <cellStyle name="Input 50" xfId="4153"/>
    <cellStyle name="Input 51" xfId="4154"/>
    <cellStyle name="Input 52" xfId="4155"/>
    <cellStyle name="Input 53" xfId="4156"/>
    <cellStyle name="Input 54" xfId="4157"/>
    <cellStyle name="Input 55" xfId="4158"/>
    <cellStyle name="Input 56" xfId="4159"/>
    <cellStyle name="Input 57" xfId="4160"/>
    <cellStyle name="Input 58" xfId="4161"/>
    <cellStyle name="Input 59" xfId="4162"/>
    <cellStyle name="Input 6" xfId="4163"/>
    <cellStyle name="Input 60" xfId="4164"/>
    <cellStyle name="Input 61" xfId="4165"/>
    <cellStyle name="Input 7" xfId="4166"/>
    <cellStyle name="Input 8" xfId="4167"/>
    <cellStyle name="Input 9" xfId="4168"/>
    <cellStyle name="Input Cells" xfId="4169"/>
    <cellStyle name="k" xfId="4170"/>
    <cellStyle name="k_TONG HOP KINH PHI" xfId="4171"/>
    <cellStyle name="k_TONG HOP KINH PHI 2" xfId="4172"/>
    <cellStyle name="k_TONG HOP KINH PHI_BIEU KE HOACH  2015 (KTN 6.11 sua)" xfId="4173"/>
    <cellStyle name="k_ÿÿÿÿÿ" xfId="4174"/>
    <cellStyle name="k_ÿÿÿÿÿ 2" xfId="4175"/>
    <cellStyle name="k_ÿÿÿÿÿ_1" xfId="4176"/>
    <cellStyle name="k_ÿÿÿÿÿ_2" xfId="4177"/>
    <cellStyle name="k_ÿÿÿÿÿ_2 2" xfId="4178"/>
    <cellStyle name="k_ÿÿÿÿÿ_2_BIEU KE HOACH  2015 (KTN 6.11 sua)" xfId="4179"/>
    <cellStyle name="k_ÿÿÿÿÿ_BIEU KE HOACH  2015 (KTN 6.11 sua)" xfId="4180"/>
    <cellStyle name="k1" xfId="4181"/>
    <cellStyle name="k2" xfId="4182"/>
    <cellStyle name="kh¸c_Bang Chi tieu" xfId="4183"/>
    <cellStyle name="khanh" xfId="4184"/>
    <cellStyle name="khanh 2" xfId="4185"/>
    <cellStyle name="khung" xfId="4186"/>
    <cellStyle name="khung 2" xfId="4187"/>
    <cellStyle name="khung 2 2" xfId="4188"/>
    <cellStyle name="Ledger 17 x 11 in" xfId="4189"/>
    <cellStyle name="Ledger 17 x 11 in 2" xfId="4190"/>
    <cellStyle name="Ledger 17 x 11 in 2 2" xfId="4191"/>
    <cellStyle name="Ledger 17 x 11 in 3" xfId="4192"/>
    <cellStyle name="Ledger 17 x 11 in_Duyet chung tu nam 2013 (Quyet)" xfId="4193"/>
    <cellStyle name="left" xfId="4194"/>
    <cellStyle name="Line" xfId="4195"/>
    <cellStyle name="Line 2" xfId="4196"/>
    <cellStyle name="Link Currency (0)" xfId="4197"/>
    <cellStyle name="Link Currency (0) 2" xfId="4198"/>
    <cellStyle name="Link Currency (0) 2 2" xfId="4199"/>
    <cellStyle name="Link Currency (2)" xfId="4200"/>
    <cellStyle name="Link Units (0)" xfId="4201"/>
    <cellStyle name="Link Units (1)" xfId="4202"/>
    <cellStyle name="Link Units (2)" xfId="4203"/>
    <cellStyle name="Linked Cell 2" xfId="4204"/>
    <cellStyle name="Linked Cell 2 2" xfId="4205"/>
    <cellStyle name="Linked Cell 3" xfId="4206"/>
    <cellStyle name="Linked Cell 4" xfId="4207"/>
    <cellStyle name="Linked Cells" xfId="4208"/>
    <cellStyle name="Loai CBDT" xfId="4209"/>
    <cellStyle name="Loai CT" xfId="4210"/>
    <cellStyle name="Loai GD" xfId="4211"/>
    <cellStyle name="luc" xfId="4212"/>
    <cellStyle name="luc 2" xfId="4213"/>
    <cellStyle name="luc2" xfId="4214"/>
    <cellStyle name="luc2 2" xfId="4215"/>
    <cellStyle name="luc2 2 2" xfId="4216"/>
    <cellStyle name="MAU" xfId="4217"/>
    <cellStyle name="Millares [0]_2AV_M_M " xfId="4218"/>
    <cellStyle name="Millares_2AV_M_M " xfId="4219"/>
    <cellStyle name="Milliers [0]_      " xfId="4220"/>
    <cellStyle name="Milliers_      " xfId="4221"/>
    <cellStyle name="Model" xfId="4222"/>
    <cellStyle name="Model 2" xfId="4223"/>
    <cellStyle name="moi" xfId="4224"/>
    <cellStyle name="moi 2" xfId="4225"/>
    <cellStyle name="Mon?aire [0]_      " xfId="4226"/>
    <cellStyle name="Mon?aire_      " xfId="4227"/>
    <cellStyle name="Moneda [0]_2AV_M_M " xfId="4228"/>
    <cellStyle name="Moneda_2AV_M_M " xfId="4229"/>
    <cellStyle name="Monétaire [0]_      " xfId="4230"/>
    <cellStyle name="Monétaire_      " xfId="4231"/>
    <cellStyle name="Môc" xfId="4232"/>
    <cellStyle name="Môc 2" xfId="4233"/>
    <cellStyle name="Môc 2 2" xfId="4234"/>
    <cellStyle name="n" xfId="23"/>
    <cellStyle name="n_bieu ke hoach dau thau" xfId="4235"/>
    <cellStyle name="n_bieu ke hoach dau thau truong mam non SKH" xfId="4236"/>
    <cellStyle name="n_Book1" xfId="4237"/>
    <cellStyle name="n_Bu_Gia" xfId="4238"/>
    <cellStyle name="n_DT tieu hoc diem TDC ban Cho 28-02-09" xfId="4239"/>
    <cellStyle name="n_Du toan" xfId="4240"/>
    <cellStyle name="n_Du toan 2" xfId="4241"/>
    <cellStyle name="n_Du toan 2 2" xfId="4242"/>
    <cellStyle name="n_Du toan nuoc San Thang (GD2)" xfId="4243"/>
    <cellStyle name="n_Du toan_BIEU KE HOACH  2015 (KTN 6.11 sua)" xfId="4244"/>
    <cellStyle name="n_Nha lop hoc 8 P" xfId="4245"/>
    <cellStyle name="n_Nha lop hoc 8 P 2" xfId="4246"/>
    <cellStyle name="n_Nha lop hoc 8 P 2 2" xfId="4247"/>
    <cellStyle name="n_Nha lop hoc 8 P_BIEU KE HOACH  2015 (KTN 6.11 sua)" xfId="4248"/>
    <cellStyle name="n_Tienluong" xfId="4249"/>
    <cellStyle name="n_Tram y te chan nua TD" xfId="4250"/>
    <cellStyle name="n_Tram y te chan nua TD 2" xfId="4251"/>
    <cellStyle name="n_Tram y te chan nua TD 2 2" xfId="4252"/>
    <cellStyle name="n_Tram y te chan nua TD_BIEU KE HOACH  2015 (KTN 6.11 sua)" xfId="4253"/>
    <cellStyle name="n1" xfId="4254"/>
    <cellStyle name="Neutral 2" xfId="4255"/>
    <cellStyle name="Neutral 2 2" xfId="4256"/>
    <cellStyle name="Neutral 3" xfId="4257"/>
    <cellStyle name="Neutral 4" xfId="4258"/>
    <cellStyle name="New" xfId="4259"/>
    <cellStyle name="New 2" xfId="4260"/>
    <cellStyle name="New Times Roman" xfId="4261"/>
    <cellStyle name="New Times Roman 2" xfId="4262"/>
    <cellStyle name="New_bieu ke hoach dau thau" xfId="4263"/>
    <cellStyle name="no dec" xfId="4264"/>
    <cellStyle name="ÑONVÒ" xfId="4265"/>
    <cellStyle name="Normal" xfId="0" builtinId="0"/>
    <cellStyle name="Normal - Style1" xfId="24"/>
    <cellStyle name="Normal - Style1 2" xfId="4266"/>
    <cellStyle name="Normal - Style1 2 2" xfId="4267"/>
    <cellStyle name="Normal - Style1 3" xfId="4268"/>
    <cellStyle name="Normal - Style1 4" xfId="4269"/>
    <cellStyle name="Normal - 유형1" xfId="4270"/>
    <cellStyle name="Normal 10" xfId="64"/>
    <cellStyle name="Normal 10 2" xfId="4271"/>
    <cellStyle name="Normal 10 3" xfId="4272"/>
    <cellStyle name="Normal 10 4" xfId="4273"/>
    <cellStyle name="Normal 10 5" xfId="8498"/>
    <cellStyle name="Normal 100" xfId="8583"/>
    <cellStyle name="Normal 101" xfId="8585"/>
    <cellStyle name="Normal 102" xfId="8618"/>
    <cellStyle name="Normal 103" xfId="8594"/>
    <cellStyle name="Normal 104" xfId="8619"/>
    <cellStyle name="Normal 105" xfId="8593"/>
    <cellStyle name="Normal 106" xfId="8613"/>
    <cellStyle name="Normal 107" xfId="8597"/>
    <cellStyle name="Normal 108" xfId="8610"/>
    <cellStyle name="Normal 109" xfId="8601"/>
    <cellStyle name="Normal 11" xfId="61"/>
    <cellStyle name="Normal 11 2" xfId="4274"/>
    <cellStyle name="Normal 11 3" xfId="4275"/>
    <cellStyle name="Normal 11 4" xfId="8499"/>
    <cellStyle name="Normal 110" xfId="8608"/>
    <cellStyle name="Normal 111" xfId="8620"/>
    <cellStyle name="Normal 112" xfId="8616"/>
    <cellStyle name="Normal 113" xfId="8615"/>
    <cellStyle name="Normal 114" xfId="8599"/>
    <cellStyle name="Normal 115" xfId="8611"/>
    <cellStyle name="Normal 116" xfId="8600"/>
    <cellStyle name="Normal 12" xfId="4276"/>
    <cellStyle name="Normal 12 2" xfId="4277"/>
    <cellStyle name="Normal 12 3" xfId="8500"/>
    <cellStyle name="Normal 13" xfId="4278"/>
    <cellStyle name="Normal 13 2" xfId="4279"/>
    <cellStyle name="Normal 13 3" xfId="8501"/>
    <cellStyle name="Normal 14" xfId="4280"/>
    <cellStyle name="Normal 14 2" xfId="8502"/>
    <cellStyle name="Normal 15" xfId="4281"/>
    <cellStyle name="Normal 15 2" xfId="8503"/>
    <cellStyle name="Normal 16" xfId="4282"/>
    <cellStyle name="Normal 17" xfId="4283"/>
    <cellStyle name="Normal 17 2" xfId="8504"/>
    <cellStyle name="Normal 18" xfId="4284"/>
    <cellStyle name="Normal 19" xfId="4285"/>
    <cellStyle name="Normal 2" xfId="25"/>
    <cellStyle name="Normal 2 10" xfId="4286"/>
    <cellStyle name="Normal 2 2" xfId="59"/>
    <cellStyle name="Normal 2 2 2" xfId="4287"/>
    <cellStyle name="Normal 2 2 2 2" xfId="4288"/>
    <cellStyle name="Normal 2 2 3" xfId="4289"/>
    <cellStyle name="Normal 2 2 4" xfId="4290"/>
    <cellStyle name="Normal 2 3" xfId="26"/>
    <cellStyle name="Normal 2 3 2" xfId="4291"/>
    <cellStyle name="Normal 2 32" xfId="4292"/>
    <cellStyle name="Normal 2 35" xfId="4293"/>
    <cellStyle name="Normal 2 4" xfId="4294"/>
    <cellStyle name="Normal 2 4 2" xfId="8399"/>
    <cellStyle name="Normal 2 4 2 2" xfId="8552"/>
    <cellStyle name="Normal 2 4 3" xfId="8411"/>
    <cellStyle name="Normal 2_bao cao cua UBND tinh quy II - 2011" xfId="4295"/>
    <cellStyle name="Normal 20" xfId="4296"/>
    <cellStyle name="Normal 21" xfId="4297"/>
    <cellStyle name="Normal 22" xfId="4298"/>
    <cellStyle name="Normal 23" xfId="4299"/>
    <cellStyle name="Normal 24" xfId="4300"/>
    <cellStyle name="Normal 25" xfId="4301"/>
    <cellStyle name="Normal 26" xfId="4302"/>
    <cellStyle name="Normal 27" xfId="4303"/>
    <cellStyle name="Normal 28" xfId="4304"/>
    <cellStyle name="Normal 29" xfId="4305"/>
    <cellStyle name="Normal 3" xfId="56"/>
    <cellStyle name="Normal 3 2" xfId="4306"/>
    <cellStyle name="Normal 3 2 2" xfId="4307"/>
    <cellStyle name="Normal 3 2 2 2" xfId="4308"/>
    <cellStyle name="Normal 3 3" xfId="4309"/>
    <cellStyle name="Normal 3 3 2" xfId="4310"/>
    <cellStyle name="Normal 3 4" xfId="4311"/>
    <cellStyle name="Normal 3_Bieu 05a" xfId="4312"/>
    <cellStyle name="Normal 30" xfId="4313"/>
    <cellStyle name="Normal 31" xfId="4314"/>
    <cellStyle name="Normal 32" xfId="4315"/>
    <cellStyle name="Normal 32 2" xfId="4316"/>
    <cellStyle name="Normal 33" xfId="4317"/>
    <cellStyle name="Normal 34" xfId="4318"/>
    <cellStyle name="Normal 34 2" xfId="4319"/>
    <cellStyle name="Normal 34_1460 Sua" xfId="4320"/>
    <cellStyle name="Normal 35" xfId="4321"/>
    <cellStyle name="Normal 36" xfId="4322"/>
    <cellStyle name="Normal 37" xfId="4323"/>
    <cellStyle name="Normal 38" xfId="4324"/>
    <cellStyle name="Normal 39" xfId="4325"/>
    <cellStyle name="Normal 4" xfId="62"/>
    <cellStyle name="Normal 4 2" xfId="4326"/>
    <cellStyle name="Normal 4 2 2" xfId="8342"/>
    <cellStyle name="Normal 4 3" xfId="8304"/>
    <cellStyle name="Normal 4 4" xfId="8347"/>
    <cellStyle name="Normal 4 4 2" xfId="8400"/>
    <cellStyle name="Normal 4 5" xfId="8350"/>
    <cellStyle name="Normal 4 6" xfId="8401"/>
    <cellStyle name="Normal 4 6 2" xfId="8553"/>
    <cellStyle name="Normal 4 7" xfId="8409"/>
    <cellStyle name="Normal 40" xfId="4327"/>
    <cellStyle name="Normal 41" xfId="4328"/>
    <cellStyle name="Normal 42" xfId="4329"/>
    <cellStyle name="Normal 43" xfId="4330"/>
    <cellStyle name="Normal 44" xfId="4331"/>
    <cellStyle name="Normal 45" xfId="4332"/>
    <cellStyle name="Normal 46" xfId="4333"/>
    <cellStyle name="Normal 47" xfId="4334"/>
    <cellStyle name="Normal 48" xfId="4335"/>
    <cellStyle name="Normal 49" xfId="4336"/>
    <cellStyle name="Normal 5" xfId="4337"/>
    <cellStyle name="Normal 5 2" xfId="4338"/>
    <cellStyle name="Normal 5 2 2" xfId="4339"/>
    <cellStyle name="Normal 5_Bieu 14-Nong thon moi" xfId="27"/>
    <cellStyle name="Normal 50" xfId="4340"/>
    <cellStyle name="Normal 51" xfId="4341"/>
    <cellStyle name="Normal 52" xfId="4342"/>
    <cellStyle name="Normal 53" xfId="4343"/>
    <cellStyle name="Normal 54" xfId="4344"/>
    <cellStyle name="Normal 55" xfId="4345"/>
    <cellStyle name="Normal 56" xfId="4346"/>
    <cellStyle name="Normal 57" xfId="4347"/>
    <cellStyle name="Normal 58" xfId="4348"/>
    <cellStyle name="Normal 59" xfId="4349"/>
    <cellStyle name="Normal 6" xfId="28"/>
    <cellStyle name="Normal 6 2" xfId="4350"/>
    <cellStyle name="Normal 6 4" xfId="4351"/>
    <cellStyle name="Normal 6_TPCP trinh UBND ngay 27-12" xfId="4352"/>
    <cellStyle name="Normal 60" xfId="4353"/>
    <cellStyle name="Normal 61" xfId="4354"/>
    <cellStyle name="Normal 62" xfId="4355"/>
    <cellStyle name="Normal 63" xfId="4356"/>
    <cellStyle name="Normal 64" xfId="4357"/>
    <cellStyle name="Normal 65" xfId="4358"/>
    <cellStyle name="Normal 66" xfId="4359"/>
    <cellStyle name="Normal 67" xfId="4360"/>
    <cellStyle name="Normal 68" xfId="4361"/>
    <cellStyle name="Normal 69" xfId="4362"/>
    <cellStyle name="Normal 7" xfId="4363"/>
    <cellStyle name="Normal 7 2" xfId="4364"/>
    <cellStyle name="Normal 7 2 2" xfId="4365"/>
    <cellStyle name="Normal 7 3" xfId="4366"/>
    <cellStyle name="Normal 7 4" xfId="8346"/>
    <cellStyle name="Normal 7 4 2" xfId="8402"/>
    <cellStyle name="Normal 7 5" xfId="8349"/>
    <cellStyle name="Normal 70" xfId="4367"/>
    <cellStyle name="Normal 71" xfId="4368"/>
    <cellStyle name="Normal 72" xfId="4369"/>
    <cellStyle name="Normal 73" xfId="8326"/>
    <cellStyle name="Normal 73 2" xfId="8403"/>
    <cellStyle name="Normal 73 2 2" xfId="8554"/>
    <cellStyle name="Normal 73 3" xfId="8540"/>
    <cellStyle name="Normal 74" xfId="8327"/>
    <cellStyle name="Normal 74 2" xfId="8404"/>
    <cellStyle name="Normal 74 2 2" xfId="8555"/>
    <cellStyle name="Normal 74 3" xfId="8541"/>
    <cellStyle name="Normal 75" xfId="8330"/>
    <cellStyle name="Normal 75 2" xfId="8405"/>
    <cellStyle name="Normal 75 2 2" xfId="8556"/>
    <cellStyle name="Normal 75 3" xfId="8544"/>
    <cellStyle name="Normal 76" xfId="8332"/>
    <cellStyle name="Normal 76 2" xfId="8406"/>
    <cellStyle name="Normal 76 2 2" xfId="8557"/>
    <cellStyle name="Normal 76 3" xfId="8546"/>
    <cellStyle name="Normal 77" xfId="8352"/>
    <cellStyle name="Normal 78" xfId="8353"/>
    <cellStyle name="Normal 79" xfId="8407"/>
    <cellStyle name="Normal 8" xfId="63"/>
    <cellStyle name="Normal 8 2" xfId="4370"/>
    <cellStyle name="Normal 8 2 2" xfId="4371"/>
    <cellStyle name="Normal 8 3" xfId="4372"/>
    <cellStyle name="Normal 8 4" xfId="8345"/>
    <cellStyle name="Normal 8 4 2" xfId="8408"/>
    <cellStyle name="Normal 8 5" xfId="8348"/>
    <cellStyle name="Normal 80" xfId="8414"/>
    <cellStyle name="Normal 80 2" xfId="8558"/>
    <cellStyle name="Normal 80 3" xfId="8562"/>
    <cellStyle name="Normal 80 4" xfId="8568"/>
    <cellStyle name="Normal 80 5" xfId="8586"/>
    <cellStyle name="Normal 80 6" xfId="8622"/>
    <cellStyle name="Normal 81" xfId="8425"/>
    <cellStyle name="Normal 82" xfId="8522"/>
    <cellStyle name="Normal 83" xfId="8530"/>
    <cellStyle name="Normal 84" xfId="8531"/>
    <cellStyle name="Normal 85" xfId="8532"/>
    <cellStyle name="Normal 86" xfId="8533"/>
    <cellStyle name="Normal 87" xfId="8524"/>
    <cellStyle name="Normal 88" xfId="8535"/>
    <cellStyle name="Normal 89" xfId="8538"/>
    <cellStyle name="Normal 9" xfId="65"/>
    <cellStyle name="Normal 9 2" xfId="4373"/>
    <cellStyle name="Normal 90" xfId="8536"/>
    <cellStyle name="Normal 91" xfId="8537"/>
    <cellStyle name="Normal 92" xfId="8565"/>
    <cellStyle name="Normal 93" xfId="8570"/>
    <cellStyle name="Normal 94" xfId="8572"/>
    <cellStyle name="Normal 95" xfId="8574"/>
    <cellStyle name="Normal 96" xfId="8576"/>
    <cellStyle name="Normal 97" xfId="8578"/>
    <cellStyle name="Normal 98" xfId="8580"/>
    <cellStyle name="Normal 99" xfId="8582"/>
    <cellStyle name="Normal VN" xfId="4374"/>
    <cellStyle name="Normal_Bc KH 2002 -21-7" xfId="29"/>
    <cellStyle name="Normal_Bieu BC cap Huyen - Xa " xfId="30"/>
    <cellStyle name="Normal_Bieu BC cap Huyen - Xa  2" xfId="54"/>
    <cellStyle name="Normal_Bieu giao KH 2001 (Nganh) moi 2" xfId="4375"/>
    <cellStyle name="Normal_Bieu mau (CV )" xfId="8291"/>
    <cellStyle name="Normal_Bieu mau (CV ) 3" xfId="8421"/>
    <cellStyle name="Normal_CHI TIEU KH 2007 NGAY 7_12" xfId="31"/>
    <cellStyle name="Normal_Chi tieu KH 2008" xfId="32"/>
    <cellStyle name="Normal_Sheet1" xfId="55"/>
    <cellStyle name="Normal_Sheet1 2" xfId="8344"/>
    <cellStyle name="Normal_Sheet1 3" xfId="8418"/>
    <cellStyle name="Normal_Sheet1 3 2" xfId="8422"/>
    <cellStyle name="Normal_Sheet2" xfId="8413"/>
    <cellStyle name="Normal1" xfId="4376"/>
    <cellStyle name="Normal1 2" xfId="4377"/>
    <cellStyle name="Normal8" xfId="4378"/>
    <cellStyle name="Normalny_Cennik obowiazuje od 06-08-2001 r (1)" xfId="4379"/>
    <cellStyle name="Note 2" xfId="4380"/>
    <cellStyle name="Note 2 2" xfId="4381"/>
    <cellStyle name="Note 3" xfId="4382"/>
    <cellStyle name="Note 4" xfId="4383"/>
    <cellStyle name="NWM" xfId="4384"/>
    <cellStyle name="nga" xfId="4385"/>
    <cellStyle name="Ò_x000d_Normal_123569" xfId="4386"/>
    <cellStyle name="Œ…‹æØ‚è [0.00]_ÆÂ¹²" xfId="4387"/>
    <cellStyle name="Œ…‹æØ‚è_laroux" xfId="4388"/>
    <cellStyle name="oft Excel]_x000d__x000a_Comment=open=/f ‚ðw’è‚·‚é‚ÆAƒ†[ƒU[’è‹`ŠÖ”‚ðŠÖ”“\‚è•t‚¯‚Ìˆê——‚É“o˜^‚·‚é‚±‚Æ‚ª‚Å‚«‚Ü‚·B_x000d__x000a_Maximized" xfId="4389"/>
    <cellStyle name="oft Excel]_x000d__x000a_Comment=open=/f ‚ðw’è‚·‚é‚ÆAƒ†[ƒU[’è‹`ŠÖ”‚ðŠÖ”“\‚è•t‚¯‚Ìˆê——‚É“o˜^‚·‚é‚±‚Æ‚ª‚Å‚«‚Ü‚·B_x000d__x000a_Maximized 2" xfId="4390"/>
    <cellStyle name="oft Excel]_x000d__x000a_Comment=open=/f ‚ðŽw’è‚·‚é‚ÆAƒ†[ƒU[’è‹`ŠÖ”‚ðŠÖ”“\‚è•t‚¯‚Ìˆê——‚É“o˜^‚·‚é‚±‚Æ‚ª‚Å‚«‚Ü‚·B_x000d__x000a_Maximized" xfId="4391"/>
    <cellStyle name="oft Excel]_x000d__x000a_Comment=open=/f ‚ðŽw’è‚·‚é‚ÆAƒ†[ƒU[’è‹`ŠÖ”‚ðŠÖ”“\‚è•t‚¯‚Ìˆê——‚É“o˜^‚·‚é‚±‚Æ‚ª‚Å‚«‚Ü‚·B_x000d__x000a_Maximized 2" xfId="4392"/>
    <cellStyle name="oft Excel]_x000d__x000a_Comment=open=/f ‚ðŽw’è‚·‚é‚ÆAƒ†[ƒU[’è‹`ŠÖ”‚ðŠÖ”“\‚è•t‚¯‚Ìˆê——‚É“o˜^‚·‚é‚±‚Æ‚ª‚Å‚«‚Ü‚·B_x000d__x000a_Maximized 2 2" xfId="4393"/>
    <cellStyle name="oft Excel]_x000d__x000a_Comment=The open=/f lines load custom functions into the Paste Function list._x000d__x000a_Maximized=2_x000d__x000a_Basics=1_x000d__x000a_A" xfId="4394"/>
    <cellStyle name="oft Excel]_x000d__x000a_Comment=The open=/f lines load custom functions into the Paste Function list._x000d__x000a_Maximized=2_x000d__x000a_Basics=1_x000d__x000a_A 2" xfId="4395"/>
    <cellStyle name="oft Excel]_x000d__x000a_Comment=The open=/f lines load custom functions into the Paste Function list._x000d__x000a_Maximized=3_x000d__x000a_Basics=1_x000d__x000a_A" xfId="4396"/>
    <cellStyle name="oft Excel]_x000d__x000a_Comment=The open=/f lines load custom functions into the Paste Function list._x000d__x000a_Maximized=3_x000d__x000a_Basics=1_x000d__x000a_A 2" xfId="4397"/>
    <cellStyle name="oft Excel]_x000d__x000a_Comment=The open=/f lines load custom functions into the Paste Function list._x000d__x000a_Maximized=3_x000d__x000a_Basics=1_x000d__x000a_A 2 2" xfId="4398"/>
    <cellStyle name="omma [0]_Mktg Prog" xfId="4399"/>
    <cellStyle name="ormal_Sheet1_1" xfId="4400"/>
    <cellStyle name="Output 2" xfId="4401"/>
    <cellStyle name="Output 2 2" xfId="4402"/>
    <cellStyle name="Output 3" xfId="4403"/>
    <cellStyle name="Output 4" xfId="4404"/>
    <cellStyle name="p" xfId="4405"/>
    <cellStyle name="paint" xfId="4406"/>
    <cellStyle name="Pattern" xfId="4407"/>
    <cellStyle name="Pattern 2" xfId="4408"/>
    <cellStyle name="Pattern 2 2" xfId="4409"/>
    <cellStyle name="per.style" xfId="4410"/>
    <cellStyle name="Percent" xfId="8420" builtinId="5"/>
    <cellStyle name="Percent [0]" xfId="4411"/>
    <cellStyle name="Percent [0] 2" xfId="4412"/>
    <cellStyle name="Percent [0] 2 2" xfId="4413"/>
    <cellStyle name="Percent [00]" xfId="4414"/>
    <cellStyle name="Percent [00] 2" xfId="4415"/>
    <cellStyle name="Percent [00] 2 2" xfId="4416"/>
    <cellStyle name="Percent [2]" xfId="4417"/>
    <cellStyle name="Percent [2] 2" xfId="4418"/>
    <cellStyle name="Percent [2] 2 2" xfId="4419"/>
    <cellStyle name="Percent 10" xfId="8525"/>
    <cellStyle name="Percent 11" xfId="8506"/>
    <cellStyle name="Percent 12" xfId="8526"/>
    <cellStyle name="Percent 13" xfId="8505"/>
    <cellStyle name="Percent 14" xfId="8527"/>
    <cellStyle name="Percent 15" xfId="8534"/>
    <cellStyle name="Percent 16" xfId="8564"/>
    <cellStyle name="Percent 17" xfId="8560"/>
    <cellStyle name="Percent 18" xfId="8561"/>
    <cellStyle name="Percent 19" xfId="8588"/>
    <cellStyle name="Percent 2" xfId="4420"/>
    <cellStyle name="Percent 20" xfId="8589"/>
    <cellStyle name="Percent 21" xfId="8590"/>
    <cellStyle name="Percent 22" xfId="8591"/>
    <cellStyle name="Percent 23" xfId="8624"/>
    <cellStyle name="Percent 24" xfId="8592"/>
    <cellStyle name="Percent 25" xfId="8614"/>
    <cellStyle name="Percent 26" xfId="8617"/>
    <cellStyle name="Percent 27" xfId="8596"/>
    <cellStyle name="Percent 28" xfId="8612"/>
    <cellStyle name="Percent 29" xfId="8598"/>
    <cellStyle name="Percent 3" xfId="4421"/>
    <cellStyle name="Percent 3 2" xfId="8509"/>
    <cellStyle name="Percent 3 3" xfId="8510"/>
    <cellStyle name="Percent 3 3 2" xfId="8511"/>
    <cellStyle name="Percent 3 4" xfId="8508"/>
    <cellStyle name="Percent 30" xfId="8609"/>
    <cellStyle name="Percent 31" xfId="8602"/>
    <cellStyle name="Percent 32" xfId="8607"/>
    <cellStyle name="Percent 33" xfId="8621"/>
    <cellStyle name="Percent 34" xfId="8606"/>
    <cellStyle name="Percent 35" xfId="8605"/>
    <cellStyle name="Percent 36" xfId="8595"/>
    <cellStyle name="Percent 37" xfId="8603"/>
    <cellStyle name="Percent 38" xfId="8604"/>
    <cellStyle name="Percent 4" xfId="4422"/>
    <cellStyle name="Percent 4 2" xfId="8513"/>
    <cellStyle name="Percent 4 3" xfId="8512"/>
    <cellStyle name="Percent 5" xfId="4423"/>
    <cellStyle name="Percent 5 2" xfId="4424"/>
    <cellStyle name="Percent 6" xfId="8516"/>
    <cellStyle name="Percent 7" xfId="8517"/>
    <cellStyle name="Percent 7 2" xfId="8518"/>
    <cellStyle name="Percent 8" xfId="8519"/>
    <cellStyle name="Percent 8 2" xfId="8520"/>
    <cellStyle name="Percent 9" xfId="8507"/>
    <cellStyle name="PERCENTAGE" xfId="4425"/>
    <cellStyle name="PERCENTAGE 2" xfId="4426"/>
    <cellStyle name="PERCENTAGE 2 2" xfId="4427"/>
    <cellStyle name="PrePop Currency (0)" xfId="4428"/>
    <cellStyle name="PrePop Currency (0) 2" xfId="4429"/>
    <cellStyle name="PrePop Currency (0) 2 2" xfId="4430"/>
    <cellStyle name="PrePop Currency (2)" xfId="4431"/>
    <cellStyle name="PrePop Units (0)" xfId="4432"/>
    <cellStyle name="PrePop Units (1)" xfId="4433"/>
    <cellStyle name="PrePop Units (2)" xfId="4434"/>
    <cellStyle name="pricing" xfId="4435"/>
    <cellStyle name="PSChar" xfId="4436"/>
    <cellStyle name="PSChar 2" xfId="4437"/>
    <cellStyle name="PSHeading" xfId="4438"/>
    <cellStyle name="PSHeading 2" xfId="4439"/>
    <cellStyle name="PSHeading 2 2" xfId="4440"/>
    <cellStyle name="regstoresfromspecstores" xfId="4441"/>
    <cellStyle name="RevList" xfId="4442"/>
    <cellStyle name="RevList 2" xfId="4443"/>
    <cellStyle name="RevList 3" xfId="4444"/>
    <cellStyle name="rlink_tiªn l­în_x001b_Hyperlink_TONG HOP KINH PHI" xfId="4445"/>
    <cellStyle name="rmal_ADAdot" xfId="4446"/>
    <cellStyle name="RowLevel_0" xfId="4447"/>
    <cellStyle name="S—_x0008_" xfId="4448"/>
    <cellStyle name="s]_x000d__x000a_spooler=yes_x000d__x000a_load=_x000d__x000a_Beep=yes_x000d__x000a_NullPort=None_x000d__x000a_BorderWidth=3_x000d__x000a_CursorBlinkRate=1200_x000d__x000a_DoubleClickSpeed=452_x000d__x000a_Programs=co" xfId="4449"/>
    <cellStyle name="s]_x000d__x000a_spooler=yes_x000d__x000a_load=_x000d__x000a_Beep=yes_x000d__x000a_NullPort=None_x000d__x000a_BorderWidth=3_x000d__x000a_CursorBlinkRate=1200_x000d__x000a_DoubleClickSpeed=452_x000d__x000a_Programs=co 2" xfId="4450"/>
    <cellStyle name="s]_x000d__x000a_spooler=yes_x000d__x000a_load=_x000d__x000a_Beep=yes_x000d__x000a_NullPort=None_x000d__x000a_BorderWidth=3_x000d__x000a_CursorBlinkRate=1200_x000d__x000a_DoubleClickSpeed=452_x000d__x000a_Programs=co 2 2" xfId="4451"/>
    <cellStyle name="SAPBEXaggData" xfId="4452"/>
    <cellStyle name="SAPBEXaggDataEmph" xfId="4453"/>
    <cellStyle name="SAPBEXaggItem" xfId="4454"/>
    <cellStyle name="SAPBEXaggItem 2" xfId="4455"/>
    <cellStyle name="SAPBEXchaText" xfId="4456"/>
    <cellStyle name="SAPBEXchaText 2" xfId="4457"/>
    <cellStyle name="SAPBEXexcBad7" xfId="4458"/>
    <cellStyle name="SAPBEXexcBad8" xfId="4459"/>
    <cellStyle name="SAPBEXexcBad9" xfId="4460"/>
    <cellStyle name="SAPBEXexcCritical4" xfId="4461"/>
    <cellStyle name="SAPBEXexcCritical5" xfId="4462"/>
    <cellStyle name="SAPBEXexcCritical6" xfId="4463"/>
    <cellStyle name="SAPBEXexcCritical6 2" xfId="4464"/>
    <cellStyle name="SAPBEXexcGood1" xfId="4465"/>
    <cellStyle name="SAPBEXexcGood2" xfId="4466"/>
    <cellStyle name="SAPBEXexcGood3" xfId="4467"/>
    <cellStyle name="SAPBEXfilterDrill" xfId="4468"/>
    <cellStyle name="SAPBEXfilterDrill 2" xfId="4469"/>
    <cellStyle name="SAPBEXfilterItem" xfId="4470"/>
    <cellStyle name="SAPBEXfilterItem 2" xfId="4471"/>
    <cellStyle name="SAPBEXfilterText" xfId="4472"/>
    <cellStyle name="SAPBEXfilterText 2" xfId="4473"/>
    <cellStyle name="SAPBEXformats" xfId="4474"/>
    <cellStyle name="SAPBEXheaderItem" xfId="4475"/>
    <cellStyle name="SAPBEXheaderItem 2" xfId="4476"/>
    <cellStyle name="SAPBEXheaderText" xfId="4477"/>
    <cellStyle name="SAPBEXheaderText 2" xfId="4478"/>
    <cellStyle name="SAPBEXresData" xfId="4479"/>
    <cellStyle name="SAPBEXresDataEmph" xfId="4480"/>
    <cellStyle name="SAPBEXresItem" xfId="4481"/>
    <cellStyle name="SAPBEXresItem 2" xfId="4482"/>
    <cellStyle name="SAPBEXstdData" xfId="4483"/>
    <cellStyle name="SAPBEXstdDataEmph" xfId="4484"/>
    <cellStyle name="SAPBEXstdItem" xfId="4485"/>
    <cellStyle name="SAPBEXstdItem 2" xfId="4486"/>
    <cellStyle name="SAPBEXtitle" xfId="4487"/>
    <cellStyle name="SAPBEXtitle 2" xfId="4488"/>
    <cellStyle name="SAPBEXundefined" xfId="4489"/>
    <cellStyle name="serJet 1200 Series PCL 6" xfId="4490"/>
    <cellStyle name="SHADEDSTORES" xfId="4491"/>
    <cellStyle name="Sheet Title" xfId="4492"/>
    <cellStyle name="Siêu nối kết_BC TH 10 thang 2005 va KH 2006 XDCB" xfId="4493"/>
    <cellStyle name="songuyen" xfId="4494"/>
    <cellStyle name="Spaltenebene_1_主营业务利润明细表" xfId="4495"/>
    <cellStyle name="specstores" xfId="4496"/>
    <cellStyle name="Standard_9. Fixed assets-Additions list" xfId="4497"/>
    <cellStyle name="STTDG" xfId="4498"/>
    <cellStyle name="Style 1" xfId="4499"/>
    <cellStyle name="Style 1 2" xfId="4500"/>
    <cellStyle name="Style 1 2 2" xfId="4501"/>
    <cellStyle name="Style 10" xfId="4502"/>
    <cellStyle name="Style 11" xfId="4503"/>
    <cellStyle name="Style 11 2" xfId="4504"/>
    <cellStyle name="Style 12" xfId="4505"/>
    <cellStyle name="Style 12 2" xfId="4506"/>
    <cellStyle name="Style 12 2 2" xfId="4507"/>
    <cellStyle name="Style 13" xfId="4508"/>
    <cellStyle name="Style 13 2" xfId="4509"/>
    <cellStyle name="Style 13 2 2" xfId="4510"/>
    <cellStyle name="Style 14" xfId="4511"/>
    <cellStyle name="Style 14 2" xfId="4512"/>
    <cellStyle name="Style 15" xfId="4513"/>
    <cellStyle name="Style 15 2" xfId="4514"/>
    <cellStyle name="Style 15 2 2" xfId="4515"/>
    <cellStyle name="Style 16" xfId="4516"/>
    <cellStyle name="Style 16 2" xfId="4517"/>
    <cellStyle name="Style 16 2 2" xfId="4518"/>
    <cellStyle name="Style 17" xfId="4519"/>
    <cellStyle name="Style 17 2" xfId="4520"/>
    <cellStyle name="Style 17 2 2" xfId="4521"/>
    <cellStyle name="Style 18" xfId="4522"/>
    <cellStyle name="Style 18 2" xfId="4523"/>
    <cellStyle name="Style 18 2 2" xfId="4524"/>
    <cellStyle name="Style 19" xfId="4525"/>
    <cellStyle name="Style 19 2" xfId="4526"/>
    <cellStyle name="Style 19 2 2" xfId="4527"/>
    <cellStyle name="Style 2" xfId="4528"/>
    <cellStyle name="Style 2 2" xfId="4529"/>
    <cellStyle name="Style 20" xfId="4530"/>
    <cellStyle name="Style 20 2" xfId="4531"/>
    <cellStyle name="Style 21" xfId="4532"/>
    <cellStyle name="Style 21 2" xfId="4533"/>
    <cellStyle name="Style 22" xfId="4534"/>
    <cellStyle name="Style 22 2" xfId="4535"/>
    <cellStyle name="Style 23" xfId="4536"/>
    <cellStyle name="Style 24" xfId="4537"/>
    <cellStyle name="Style 25" xfId="4538"/>
    <cellStyle name="Style 26" xfId="4539"/>
    <cellStyle name="Style 27" xfId="4540"/>
    <cellStyle name="Style 28" xfId="4541"/>
    <cellStyle name="Style 29" xfId="4542"/>
    <cellStyle name="Style 3" xfId="4543"/>
    <cellStyle name="Style 3 2" xfId="4544"/>
    <cellStyle name="Style 3 2 2" xfId="4545"/>
    <cellStyle name="Style 3 3" xfId="4546"/>
    <cellStyle name="Style 30" xfId="4547"/>
    <cellStyle name="Style 31" xfId="4548"/>
    <cellStyle name="Style 32" xfId="4549"/>
    <cellStyle name="Style 33" xfId="4550"/>
    <cellStyle name="Style 34" xfId="4551"/>
    <cellStyle name="Style 35" xfId="4552"/>
    <cellStyle name="Style 36" xfId="4553"/>
    <cellStyle name="Style 37" xfId="4554"/>
    <cellStyle name="Style 37 2" xfId="4555"/>
    <cellStyle name="Style 38" xfId="4556"/>
    <cellStyle name="Style 38 2" xfId="4557"/>
    <cellStyle name="Style 39" xfId="4558"/>
    <cellStyle name="Style 4" xfId="4559"/>
    <cellStyle name="Style 4 2" xfId="4560"/>
    <cellStyle name="Style 4 2 2" xfId="4561"/>
    <cellStyle name="Style 40" xfId="4562"/>
    <cellStyle name="Style 41" xfId="4563"/>
    <cellStyle name="Style 42" xfId="4564"/>
    <cellStyle name="Style 43" xfId="4565"/>
    <cellStyle name="Style 43 2" xfId="4566"/>
    <cellStyle name="Style 44" xfId="4567"/>
    <cellStyle name="Style 44 2" xfId="4568"/>
    <cellStyle name="Style 5" xfId="4569"/>
    <cellStyle name="Style 6" xfId="4570"/>
    <cellStyle name="Style 7" xfId="4571"/>
    <cellStyle name="Style 8" xfId="4572"/>
    <cellStyle name="Style 9" xfId="4573"/>
    <cellStyle name="Style Date" xfId="4574"/>
    <cellStyle name="Style Date 2" xfId="4575"/>
    <cellStyle name="style_1" xfId="4576"/>
    <cellStyle name="subhead" xfId="4577"/>
    <cellStyle name="subhead 2" xfId="4578"/>
    <cellStyle name="SubHeading" xfId="4579"/>
    <cellStyle name="Subtotal" xfId="4580"/>
    <cellStyle name="Subtotal 2" xfId="4581"/>
    <cellStyle name="T" xfId="33"/>
    <cellStyle name="T 2" xfId="4582"/>
    <cellStyle name="T_09_BangTongHopKinhPhiNhaso9" xfId="4583"/>
    <cellStyle name="T_09_BangTongHopKinhPhiNhaso9_Bao cao danh muc cac cong trinh tren dia ban huyen 4-2010" xfId="4584"/>
    <cellStyle name="T_09_BangTongHopKinhPhiNhaso9_Bieu chi tieu KH 2014 (Huy-04-11)" xfId="4585"/>
    <cellStyle name="T_09_BangTongHopKinhPhiNhaso9_Bieu chi tieu KH 2014 (Huy-04-11) 2" xfId="4586"/>
    <cellStyle name="T_09_BangTongHopKinhPhiNhaso9_bieu ke hoach dau thau" xfId="4587"/>
    <cellStyle name="T_09_BangTongHopKinhPhiNhaso9_bieu ke hoach dau thau 2" xfId="4588"/>
    <cellStyle name="T_09_BangTongHopKinhPhiNhaso9_bieu ke hoach dau thau 2 2" xfId="4589"/>
    <cellStyle name="T_09_BangTongHopKinhPhiNhaso9_bieu ke hoach dau thau truong mam non SKH" xfId="4590"/>
    <cellStyle name="T_09_BangTongHopKinhPhiNhaso9_bieu ke hoach dau thau truong mam non SKH 2" xfId="4591"/>
    <cellStyle name="T_09_BangTongHopKinhPhiNhaso9_bieu ke hoach dau thau truong mam non SKH 2 2" xfId="4592"/>
    <cellStyle name="T_09_BangTongHopKinhPhiNhaso9_bieu ke hoach dau thau truong mam non SKH_BIEU KE HOACH  2015 (KTN 6.11 sua)" xfId="4593"/>
    <cellStyle name="T_09_BangTongHopKinhPhiNhaso9_bieu ke hoach dau thau_BIEU KE HOACH  2015 (KTN 6.11 sua)" xfId="4594"/>
    <cellStyle name="T_09_BangTongHopKinhPhiNhaso9_bieu tong hop lai kh von 2011 gui phong TH-KTDN" xfId="4595"/>
    <cellStyle name="T_09_BangTongHopKinhPhiNhaso9_bieu tong hop lai kh von 2011 gui phong TH-KTDN 2" xfId="4596"/>
    <cellStyle name="T_09_BangTongHopKinhPhiNhaso9_bieu tong hop lai kh von 2011 gui phong TH-KTDN 2 2" xfId="4597"/>
    <cellStyle name="T_09_BangTongHopKinhPhiNhaso9_bieu tong hop lai kh von 2011 gui phong TH-KTDN_BIEU KE HOACH  2015 (KTN 6.11 sua)" xfId="4598"/>
    <cellStyle name="T_09_BangTongHopKinhPhiNhaso9_Book1" xfId="4599"/>
    <cellStyle name="T_09_BangTongHopKinhPhiNhaso9_Book1 2" xfId="4600"/>
    <cellStyle name="T_09_BangTongHopKinhPhiNhaso9_Book1 2 2" xfId="4601"/>
    <cellStyle name="T_09_BangTongHopKinhPhiNhaso9_Book1_1" xfId="4602"/>
    <cellStyle name="T_09_BangTongHopKinhPhiNhaso9_Book1_1 2" xfId="4603"/>
    <cellStyle name="T_09_BangTongHopKinhPhiNhaso9_Book1_1 2 2" xfId="4604"/>
    <cellStyle name="T_09_BangTongHopKinhPhiNhaso9_Book1_1_BIEU KE HOACH  2015 (KTN 6.11 sua)" xfId="4605"/>
    <cellStyle name="T_09_BangTongHopKinhPhiNhaso9_Book1_BIEU KE HOACH  2015 (KTN 6.11 sua)" xfId="4606"/>
    <cellStyle name="T_09_BangTongHopKinhPhiNhaso9_Book1_DTTD chieng chan Tham lai 29-9-2009" xfId="4607"/>
    <cellStyle name="T_09_BangTongHopKinhPhiNhaso9_Book1_DTTD chieng chan Tham lai 29-9-2009 2" xfId="4608"/>
    <cellStyle name="T_09_BangTongHopKinhPhiNhaso9_Book1_DTTD chieng chan Tham lai 29-9-2009 2 2" xfId="4609"/>
    <cellStyle name="T_09_BangTongHopKinhPhiNhaso9_Book1_DTTD chieng chan Tham lai 29-9-2009_BIEU KE HOACH  2015 (KTN 6.11 sua)" xfId="4610"/>
    <cellStyle name="T_09_BangTongHopKinhPhiNhaso9_Book1_Ke hoach 2010 (theo doi 11-8-2010)" xfId="4611"/>
    <cellStyle name="T_09_BangTongHopKinhPhiNhaso9_Book1_Ke hoach 2010 (theo doi 11-8-2010) 2" xfId="4612"/>
    <cellStyle name="T_09_BangTongHopKinhPhiNhaso9_Book1_Ke hoach 2010 (theo doi 11-8-2010) 2 2" xfId="4613"/>
    <cellStyle name="T_09_BangTongHopKinhPhiNhaso9_Book1_Ke hoach 2010 (theo doi 11-8-2010)_BIEU KE HOACH  2015 (KTN 6.11 sua)" xfId="4614"/>
    <cellStyle name="T_09_BangTongHopKinhPhiNhaso9_Book1_ke hoach dau thau 30-6-2010" xfId="4615"/>
    <cellStyle name="T_09_BangTongHopKinhPhiNhaso9_Book1_ke hoach dau thau 30-6-2010 2" xfId="4616"/>
    <cellStyle name="T_09_BangTongHopKinhPhiNhaso9_Book1_ke hoach dau thau 30-6-2010 2 2" xfId="4617"/>
    <cellStyle name="T_09_BangTongHopKinhPhiNhaso9_Book1_ke hoach dau thau 30-6-2010_BIEU KE HOACH  2015 (KTN 6.11 sua)" xfId="4618"/>
    <cellStyle name="T_09_BangTongHopKinhPhiNhaso9_Copy of KH PHAN BO VON ĐỐI ỨNG NAM 2011 (30 TY phuong án gop WB)" xfId="4619"/>
    <cellStyle name="T_09_BangTongHopKinhPhiNhaso9_Copy of KH PHAN BO VON ĐỐI ỨNG NAM 2011 (30 TY phuong án gop WB) 2" xfId="4620"/>
    <cellStyle name="T_09_BangTongHopKinhPhiNhaso9_Copy of KH PHAN BO VON ĐỐI ỨNG NAM 2011 (30 TY phuong án gop WB) 2 2" xfId="4621"/>
    <cellStyle name="T_09_BangTongHopKinhPhiNhaso9_Copy of KH PHAN BO VON ĐỐI ỨNG NAM 2011 (30 TY phuong án gop WB)_BIEU KE HOACH  2015 (KTN 6.11 sua)" xfId="4622"/>
    <cellStyle name="T_09_BangTongHopKinhPhiNhaso9_DTTD chieng chan Tham lai 29-9-2009" xfId="4623"/>
    <cellStyle name="T_09_BangTongHopKinhPhiNhaso9_DTTD chieng chan Tham lai 29-9-2009 2" xfId="4624"/>
    <cellStyle name="T_09_BangTongHopKinhPhiNhaso9_DTTD chieng chan Tham lai 29-9-2009 2 2" xfId="4625"/>
    <cellStyle name="T_09_BangTongHopKinhPhiNhaso9_DTTD chieng chan Tham lai 29-9-2009_BIEU KE HOACH  2015 (KTN 6.11 sua)" xfId="4626"/>
    <cellStyle name="T_09_BangTongHopKinhPhiNhaso9_Du toan nuoc San Thang (GD2)" xfId="4627"/>
    <cellStyle name="T_09_BangTongHopKinhPhiNhaso9_Du toan nuoc San Thang (GD2) 2" xfId="4628"/>
    <cellStyle name="T_09_BangTongHopKinhPhiNhaso9_Du toan nuoc San Thang (GD2) 2 2" xfId="4629"/>
    <cellStyle name="T_09_BangTongHopKinhPhiNhaso9_Du toan nuoc San Thang (GD2)_BIEU KE HOACH  2015 (KTN 6.11 sua)" xfId="4630"/>
    <cellStyle name="T_09_BangTongHopKinhPhiNhaso9_dự toán 30a 2013" xfId="4631"/>
    <cellStyle name="T_09_BangTongHopKinhPhiNhaso9_Ke hoach 2010 (theo doi 11-8-2010)" xfId="4632"/>
    <cellStyle name="T_09_BangTongHopKinhPhiNhaso9_Ke hoach 2010 (theo doi 11-8-2010) 2" xfId="4633"/>
    <cellStyle name="T_09_BangTongHopKinhPhiNhaso9_Ke hoach 2010 (theo doi 11-8-2010) 2 2" xfId="4634"/>
    <cellStyle name="T_09_BangTongHopKinhPhiNhaso9_Ke hoach 2010 (theo doi 11-8-2010)_BIEU KE HOACH  2015 (KTN 6.11 sua)" xfId="4635"/>
    <cellStyle name="T_09_BangTongHopKinhPhiNhaso9_ke hoach dau thau 30-6-2010" xfId="4636"/>
    <cellStyle name="T_09_BangTongHopKinhPhiNhaso9_ke hoach dau thau 30-6-2010 2" xfId="4637"/>
    <cellStyle name="T_09_BangTongHopKinhPhiNhaso9_ke hoach dau thau 30-6-2010 2 2" xfId="4638"/>
    <cellStyle name="T_09_BangTongHopKinhPhiNhaso9_ke hoach dau thau 30-6-2010_BIEU KE HOACH  2015 (KTN 6.11 sua)" xfId="4639"/>
    <cellStyle name="T_09_BangTongHopKinhPhiNhaso9_KH Von 2012 gui BKH 1" xfId="4640"/>
    <cellStyle name="T_09_BangTongHopKinhPhiNhaso9_KH Von 2012 gui BKH 1 2" xfId="4641"/>
    <cellStyle name="T_09_BangTongHopKinhPhiNhaso9_KH Von 2012 gui BKH 1 2 2" xfId="4642"/>
    <cellStyle name="T_09_BangTongHopKinhPhiNhaso9_KH Von 2012 gui BKH 1_BIEU KE HOACH  2015 (KTN 6.11 sua)" xfId="4643"/>
    <cellStyle name="T_09_BangTongHopKinhPhiNhaso9_QD ke hoach dau thau" xfId="4644"/>
    <cellStyle name="T_09_BangTongHopKinhPhiNhaso9_QD ke hoach dau thau 2" xfId="4645"/>
    <cellStyle name="T_09_BangTongHopKinhPhiNhaso9_QD ke hoach dau thau 2 2" xfId="4646"/>
    <cellStyle name="T_09_BangTongHopKinhPhiNhaso9_QD ke hoach dau thau_BIEU KE HOACH  2015 (KTN 6.11 sua)" xfId="4647"/>
    <cellStyle name="T_09_BangTongHopKinhPhiNhaso9_Ra soat KH von 2011 (Huy-11-11-11)" xfId="4648"/>
    <cellStyle name="T_09_BangTongHopKinhPhiNhaso9_Ra soat KH von 2011 (Huy-11-11-11) 2" xfId="4649"/>
    <cellStyle name="T_09_BangTongHopKinhPhiNhaso9_Ra soat KH von 2011 (Huy-11-11-11) 2 2" xfId="4650"/>
    <cellStyle name="T_09_BangTongHopKinhPhiNhaso9_Ra soat KH von 2011 (Huy-11-11-11)_BIEU KE HOACH  2015 (KTN 6.11 sua)" xfId="4651"/>
    <cellStyle name="T_09_BangTongHopKinhPhiNhaso9_tien luong" xfId="4652"/>
    <cellStyle name="T_09_BangTongHopKinhPhiNhaso9_Tien luong chuan 01" xfId="4653"/>
    <cellStyle name="T_09_BangTongHopKinhPhiNhaso9_tinh toan hoang ha" xfId="4654"/>
    <cellStyle name="T_09_BangTongHopKinhPhiNhaso9_tinh toan hoang ha 2" xfId="4655"/>
    <cellStyle name="T_09_BangTongHopKinhPhiNhaso9_tinh toan hoang ha 2 2" xfId="4656"/>
    <cellStyle name="T_09_BangTongHopKinhPhiNhaso9_tinh toan hoang ha_BIEU KE HOACH  2015 (KTN 6.11 sua)" xfId="4657"/>
    <cellStyle name="T_09_BangTongHopKinhPhiNhaso9_Tong von ĐTPT" xfId="4658"/>
    <cellStyle name="T_09_BangTongHopKinhPhiNhaso9_Tong von ĐTPT 2" xfId="4659"/>
    <cellStyle name="T_09_BangTongHopKinhPhiNhaso9_Tong von ĐTPT 2 2" xfId="4660"/>
    <cellStyle name="T_09_BangTongHopKinhPhiNhaso9_Tong von ĐTPT_BIEU KE HOACH  2015 (KTN 6.11 sua)" xfId="4661"/>
    <cellStyle name="T_09_BangTongHopKinhPhiNhaso9_Viec Huy dang lam" xfId="4662"/>
    <cellStyle name="T_09_BangTongHopKinhPhiNhaso9_Viec Huy dang lam_CT 134" xfId="4663"/>
    <cellStyle name="T_09a_PhanMongNhaSo9" xfId="4664"/>
    <cellStyle name="T_09a_PhanMongNhaSo9_Bieu chi tieu KH 2014 (Huy-04-11)" xfId="4665"/>
    <cellStyle name="T_09a_PhanMongNhaSo9_Bieu chi tieu KH 2014 (Huy-04-11) 2" xfId="4666"/>
    <cellStyle name="T_09a_PhanMongNhaSo9_bieu ke hoach dau thau" xfId="4667"/>
    <cellStyle name="T_09a_PhanMongNhaSo9_bieu ke hoach dau thau 2" xfId="4668"/>
    <cellStyle name="T_09a_PhanMongNhaSo9_bieu ke hoach dau thau truong mam non SKH" xfId="4669"/>
    <cellStyle name="T_09a_PhanMongNhaSo9_bieu ke hoach dau thau truong mam non SKH 2" xfId="4670"/>
    <cellStyle name="T_09a_PhanMongNhaSo9_bieu ke hoach dau thau truong mam non SKH_BIEU KE HOACH  2015 (KTN 6.11 sua)" xfId="4671"/>
    <cellStyle name="T_09a_PhanMongNhaSo9_bieu ke hoach dau thau_BIEU KE HOACH  2015 (KTN 6.11 sua)" xfId="4672"/>
    <cellStyle name="T_09a_PhanMongNhaSo9_bieu tong hop lai kh von 2011 gui phong TH-KTDN" xfId="4673"/>
    <cellStyle name="T_09a_PhanMongNhaSo9_bieu tong hop lai kh von 2011 gui phong TH-KTDN 2" xfId="4674"/>
    <cellStyle name="T_09a_PhanMongNhaSo9_bieu tong hop lai kh von 2011 gui phong TH-KTDN_BIEU KE HOACH  2015 (KTN 6.11 sua)" xfId="4675"/>
    <cellStyle name="T_09a_PhanMongNhaSo9_Book1" xfId="4676"/>
    <cellStyle name="T_09a_PhanMongNhaSo9_Book1 2" xfId="4677"/>
    <cellStyle name="T_09a_PhanMongNhaSo9_Book1_BIEU KE HOACH  2015 (KTN 6.11 sua)" xfId="4678"/>
    <cellStyle name="T_09a_PhanMongNhaSo9_Book1_Ke hoach 2010 (theo doi 11-8-2010)" xfId="4679"/>
    <cellStyle name="T_09a_PhanMongNhaSo9_Book1_Ke hoach 2010 (theo doi 11-8-2010) 2" xfId="4680"/>
    <cellStyle name="T_09a_PhanMongNhaSo9_Book1_Ke hoach 2010 (theo doi 11-8-2010)_BIEU KE HOACH  2015 (KTN 6.11 sua)" xfId="4681"/>
    <cellStyle name="T_09a_PhanMongNhaSo9_Book1_ke hoach dau thau 30-6-2010" xfId="4682"/>
    <cellStyle name="T_09a_PhanMongNhaSo9_Book1_ke hoach dau thau 30-6-2010 2" xfId="4683"/>
    <cellStyle name="T_09a_PhanMongNhaSo9_Book1_ke hoach dau thau 30-6-2010_BIEU KE HOACH  2015 (KTN 6.11 sua)" xfId="4684"/>
    <cellStyle name="T_09a_PhanMongNhaSo9_Copy of KH PHAN BO VON ĐỐI ỨNG NAM 2011 (30 TY phuong án gop WB)" xfId="4685"/>
    <cellStyle name="T_09a_PhanMongNhaSo9_Copy of KH PHAN BO VON ĐỐI ỨNG NAM 2011 (30 TY phuong án gop WB) 2" xfId="4686"/>
    <cellStyle name="T_09a_PhanMongNhaSo9_Copy of KH PHAN BO VON ĐỐI ỨNG NAM 2011 (30 TY phuong án gop WB)_BIEU KE HOACH  2015 (KTN 6.11 sua)" xfId="4687"/>
    <cellStyle name="T_09a_PhanMongNhaSo9_DTTD chieng chan Tham lai 29-9-2009" xfId="4688"/>
    <cellStyle name="T_09a_PhanMongNhaSo9_DTTD chieng chan Tham lai 29-9-2009 2" xfId="4689"/>
    <cellStyle name="T_09a_PhanMongNhaSo9_DTTD chieng chan Tham lai 29-9-2009_BIEU KE HOACH  2015 (KTN 6.11 sua)" xfId="4690"/>
    <cellStyle name="T_09a_PhanMongNhaSo9_Du toan nuoc San Thang (GD2)" xfId="4691"/>
    <cellStyle name="T_09a_PhanMongNhaSo9_Du toan nuoc San Thang (GD2) 2" xfId="4692"/>
    <cellStyle name="T_09a_PhanMongNhaSo9_Du toan nuoc San Thang (GD2)_BIEU KE HOACH  2015 (KTN 6.11 sua)" xfId="4693"/>
    <cellStyle name="T_09a_PhanMongNhaSo9_dự toán 30a 2013" xfId="4694"/>
    <cellStyle name="T_09a_PhanMongNhaSo9_Ke hoach 2010 (theo doi 11-8-2010)" xfId="4695"/>
    <cellStyle name="T_09a_PhanMongNhaSo9_Ke hoach 2010 (theo doi 11-8-2010) 2" xfId="4696"/>
    <cellStyle name="T_09a_PhanMongNhaSo9_Ke hoach 2010 (theo doi 11-8-2010)_BIEU KE HOACH  2015 (KTN 6.11 sua)" xfId="4697"/>
    <cellStyle name="T_09a_PhanMongNhaSo9_ke hoach dau thau 30-6-2010" xfId="4698"/>
    <cellStyle name="T_09a_PhanMongNhaSo9_ke hoach dau thau 30-6-2010 2" xfId="4699"/>
    <cellStyle name="T_09a_PhanMongNhaSo9_ke hoach dau thau 30-6-2010_BIEU KE HOACH  2015 (KTN 6.11 sua)" xfId="4700"/>
    <cellStyle name="T_09a_PhanMongNhaSo9_KH Von 2012 gui BKH 1" xfId="4701"/>
    <cellStyle name="T_09a_PhanMongNhaSo9_KH Von 2012 gui BKH 1 2" xfId="4702"/>
    <cellStyle name="T_09a_PhanMongNhaSo9_KH Von 2012 gui BKH 1_BIEU KE HOACH  2015 (KTN 6.11 sua)" xfId="4703"/>
    <cellStyle name="T_09a_PhanMongNhaSo9_QD ke hoach dau thau" xfId="4704"/>
    <cellStyle name="T_09a_PhanMongNhaSo9_QD ke hoach dau thau 2" xfId="4705"/>
    <cellStyle name="T_09a_PhanMongNhaSo9_QD ke hoach dau thau_BIEU KE HOACH  2015 (KTN 6.11 sua)" xfId="4706"/>
    <cellStyle name="T_09a_PhanMongNhaSo9_Ra soat KH von 2011 (Huy-11-11-11)" xfId="4707"/>
    <cellStyle name="T_09a_PhanMongNhaSo9_Ra soat KH von 2011 (Huy-11-11-11) 2" xfId="4708"/>
    <cellStyle name="T_09a_PhanMongNhaSo9_Ra soat KH von 2011 (Huy-11-11-11)_BIEU KE HOACH  2015 (KTN 6.11 sua)" xfId="4709"/>
    <cellStyle name="T_09a_PhanMongNhaSo9_tinh toan hoang ha" xfId="4710"/>
    <cellStyle name="T_09a_PhanMongNhaSo9_tinh toan hoang ha 2" xfId="4711"/>
    <cellStyle name="T_09a_PhanMongNhaSo9_tinh toan hoang ha_BIEU KE HOACH  2015 (KTN 6.11 sua)" xfId="4712"/>
    <cellStyle name="T_09a_PhanMongNhaSo9_Tong von ĐTPT" xfId="4713"/>
    <cellStyle name="T_09a_PhanMongNhaSo9_Tong von ĐTPT 2" xfId="4714"/>
    <cellStyle name="T_09a_PhanMongNhaSo9_Tong von ĐTPT_BIEU KE HOACH  2015 (KTN 6.11 sua)" xfId="4715"/>
    <cellStyle name="T_09a_PhanMongNhaSo9_Viec Huy dang lam" xfId="4716"/>
    <cellStyle name="T_09a_PhanMongNhaSo9_Viec Huy dang lam_CT 134" xfId="4717"/>
    <cellStyle name="T_09b_PhanThannhaso9" xfId="4718"/>
    <cellStyle name="T_09b_PhanThannhaso9_Bieu chi tieu KH 2014 (Huy-04-11)" xfId="4719"/>
    <cellStyle name="T_09b_PhanThannhaso9_Bieu chi tieu KH 2014 (Huy-04-11) 2" xfId="4720"/>
    <cellStyle name="T_09b_PhanThannhaso9_bieu ke hoach dau thau" xfId="4721"/>
    <cellStyle name="T_09b_PhanThannhaso9_bieu ke hoach dau thau 2" xfId="4722"/>
    <cellStyle name="T_09b_PhanThannhaso9_bieu ke hoach dau thau truong mam non SKH" xfId="4723"/>
    <cellStyle name="T_09b_PhanThannhaso9_bieu ke hoach dau thau truong mam non SKH 2" xfId="4724"/>
    <cellStyle name="T_09b_PhanThannhaso9_bieu ke hoach dau thau truong mam non SKH_BIEU KE HOACH  2015 (KTN 6.11 sua)" xfId="4725"/>
    <cellStyle name="T_09b_PhanThannhaso9_bieu ke hoach dau thau_BIEU KE HOACH  2015 (KTN 6.11 sua)" xfId="4726"/>
    <cellStyle name="T_09b_PhanThannhaso9_bieu tong hop lai kh von 2011 gui phong TH-KTDN" xfId="4727"/>
    <cellStyle name="T_09b_PhanThannhaso9_bieu tong hop lai kh von 2011 gui phong TH-KTDN 2" xfId="4728"/>
    <cellStyle name="T_09b_PhanThannhaso9_bieu tong hop lai kh von 2011 gui phong TH-KTDN_BIEU KE HOACH  2015 (KTN 6.11 sua)" xfId="4729"/>
    <cellStyle name="T_09b_PhanThannhaso9_Book1" xfId="4730"/>
    <cellStyle name="T_09b_PhanThannhaso9_Book1 2" xfId="4731"/>
    <cellStyle name="T_09b_PhanThannhaso9_Book1_BIEU KE HOACH  2015 (KTN 6.11 sua)" xfId="4732"/>
    <cellStyle name="T_09b_PhanThannhaso9_Book1_Ke hoach 2010 (theo doi 11-8-2010)" xfId="4733"/>
    <cellStyle name="T_09b_PhanThannhaso9_Book1_Ke hoach 2010 (theo doi 11-8-2010) 2" xfId="4734"/>
    <cellStyle name="T_09b_PhanThannhaso9_Book1_Ke hoach 2010 (theo doi 11-8-2010)_BIEU KE HOACH  2015 (KTN 6.11 sua)" xfId="4735"/>
    <cellStyle name="T_09b_PhanThannhaso9_Book1_ke hoach dau thau 30-6-2010" xfId="4736"/>
    <cellStyle name="T_09b_PhanThannhaso9_Book1_ke hoach dau thau 30-6-2010 2" xfId="4737"/>
    <cellStyle name="T_09b_PhanThannhaso9_Book1_ke hoach dau thau 30-6-2010_BIEU KE HOACH  2015 (KTN 6.11 sua)" xfId="4738"/>
    <cellStyle name="T_09b_PhanThannhaso9_Copy of KH PHAN BO VON ĐỐI ỨNG NAM 2011 (30 TY phuong án gop WB)" xfId="4739"/>
    <cellStyle name="T_09b_PhanThannhaso9_Copy of KH PHAN BO VON ĐỐI ỨNG NAM 2011 (30 TY phuong án gop WB) 2" xfId="4740"/>
    <cellStyle name="T_09b_PhanThannhaso9_Copy of KH PHAN BO VON ĐỐI ỨNG NAM 2011 (30 TY phuong án gop WB)_BIEU KE HOACH  2015 (KTN 6.11 sua)" xfId="4741"/>
    <cellStyle name="T_09b_PhanThannhaso9_DTTD chieng chan Tham lai 29-9-2009" xfId="4742"/>
    <cellStyle name="T_09b_PhanThannhaso9_DTTD chieng chan Tham lai 29-9-2009 2" xfId="4743"/>
    <cellStyle name="T_09b_PhanThannhaso9_DTTD chieng chan Tham lai 29-9-2009_BIEU KE HOACH  2015 (KTN 6.11 sua)" xfId="4744"/>
    <cellStyle name="T_09b_PhanThannhaso9_Du toan nuoc San Thang (GD2)" xfId="4745"/>
    <cellStyle name="T_09b_PhanThannhaso9_Du toan nuoc San Thang (GD2) 2" xfId="4746"/>
    <cellStyle name="T_09b_PhanThannhaso9_Du toan nuoc San Thang (GD2)_BIEU KE HOACH  2015 (KTN 6.11 sua)" xfId="4747"/>
    <cellStyle name="T_09b_PhanThannhaso9_dự toán 30a 2013" xfId="4748"/>
    <cellStyle name="T_09b_PhanThannhaso9_Ke hoach 2010 (theo doi 11-8-2010)" xfId="4749"/>
    <cellStyle name="T_09b_PhanThannhaso9_Ke hoach 2010 (theo doi 11-8-2010) 2" xfId="4750"/>
    <cellStyle name="T_09b_PhanThannhaso9_Ke hoach 2010 (theo doi 11-8-2010)_BIEU KE HOACH  2015 (KTN 6.11 sua)" xfId="4751"/>
    <cellStyle name="T_09b_PhanThannhaso9_ke hoach dau thau 30-6-2010" xfId="4752"/>
    <cellStyle name="T_09b_PhanThannhaso9_ke hoach dau thau 30-6-2010 2" xfId="4753"/>
    <cellStyle name="T_09b_PhanThannhaso9_ke hoach dau thau 30-6-2010_BIEU KE HOACH  2015 (KTN 6.11 sua)" xfId="4754"/>
    <cellStyle name="T_09b_PhanThannhaso9_KH Von 2012 gui BKH 1" xfId="4755"/>
    <cellStyle name="T_09b_PhanThannhaso9_KH Von 2012 gui BKH 1 2" xfId="4756"/>
    <cellStyle name="T_09b_PhanThannhaso9_KH Von 2012 gui BKH 1_BIEU KE HOACH  2015 (KTN 6.11 sua)" xfId="4757"/>
    <cellStyle name="T_09b_PhanThannhaso9_QD ke hoach dau thau" xfId="4758"/>
    <cellStyle name="T_09b_PhanThannhaso9_QD ke hoach dau thau 2" xfId="4759"/>
    <cellStyle name="T_09b_PhanThannhaso9_QD ke hoach dau thau_BIEU KE HOACH  2015 (KTN 6.11 sua)" xfId="4760"/>
    <cellStyle name="T_09b_PhanThannhaso9_Ra soat KH von 2011 (Huy-11-11-11)" xfId="4761"/>
    <cellStyle name="T_09b_PhanThannhaso9_Ra soat KH von 2011 (Huy-11-11-11) 2" xfId="4762"/>
    <cellStyle name="T_09b_PhanThannhaso9_Ra soat KH von 2011 (Huy-11-11-11)_BIEU KE HOACH  2015 (KTN 6.11 sua)" xfId="4763"/>
    <cellStyle name="T_09b_PhanThannhaso9_tinh toan hoang ha" xfId="4764"/>
    <cellStyle name="T_09b_PhanThannhaso9_tinh toan hoang ha 2" xfId="4765"/>
    <cellStyle name="T_09b_PhanThannhaso9_tinh toan hoang ha_BIEU KE HOACH  2015 (KTN 6.11 sua)" xfId="4766"/>
    <cellStyle name="T_09b_PhanThannhaso9_Tong von ĐTPT" xfId="4767"/>
    <cellStyle name="T_09b_PhanThannhaso9_Tong von ĐTPT 2" xfId="4768"/>
    <cellStyle name="T_09b_PhanThannhaso9_Tong von ĐTPT_BIEU KE HOACH  2015 (KTN 6.11 sua)" xfId="4769"/>
    <cellStyle name="T_09b_PhanThannhaso9_Viec Huy dang lam" xfId="4770"/>
    <cellStyle name="T_09b_PhanThannhaso9_Viec Huy dang lam_CT 134" xfId="4771"/>
    <cellStyle name="T_09c_PhandienNhaso9" xfId="4772"/>
    <cellStyle name="T_09c_PhandienNhaso9_Bieu chi tieu KH 2014 (Huy-04-11)" xfId="4773"/>
    <cellStyle name="T_09c_PhandienNhaso9_Bieu chi tieu KH 2014 (Huy-04-11) 2" xfId="4774"/>
    <cellStyle name="T_09c_PhandienNhaso9_bieu ke hoach dau thau" xfId="4775"/>
    <cellStyle name="T_09c_PhandienNhaso9_bieu ke hoach dau thau 2" xfId="4776"/>
    <cellStyle name="T_09c_PhandienNhaso9_bieu ke hoach dau thau truong mam non SKH" xfId="4777"/>
    <cellStyle name="T_09c_PhandienNhaso9_bieu ke hoach dau thau truong mam non SKH 2" xfId="4778"/>
    <cellStyle name="T_09c_PhandienNhaso9_bieu ke hoach dau thau truong mam non SKH_BIEU KE HOACH  2015 (KTN 6.11 sua)" xfId="4779"/>
    <cellStyle name="T_09c_PhandienNhaso9_bieu ke hoach dau thau_BIEU KE HOACH  2015 (KTN 6.11 sua)" xfId="4780"/>
    <cellStyle name="T_09c_PhandienNhaso9_bieu tong hop lai kh von 2011 gui phong TH-KTDN" xfId="4781"/>
    <cellStyle name="T_09c_PhandienNhaso9_bieu tong hop lai kh von 2011 gui phong TH-KTDN 2" xfId="4782"/>
    <cellStyle name="T_09c_PhandienNhaso9_bieu tong hop lai kh von 2011 gui phong TH-KTDN_BIEU KE HOACH  2015 (KTN 6.11 sua)" xfId="4783"/>
    <cellStyle name="T_09c_PhandienNhaso9_Book1" xfId="4784"/>
    <cellStyle name="T_09c_PhandienNhaso9_Book1 2" xfId="4785"/>
    <cellStyle name="T_09c_PhandienNhaso9_Book1_BIEU KE HOACH  2015 (KTN 6.11 sua)" xfId="4786"/>
    <cellStyle name="T_09c_PhandienNhaso9_Book1_Ke hoach 2010 (theo doi 11-8-2010)" xfId="4787"/>
    <cellStyle name="T_09c_PhandienNhaso9_Book1_Ke hoach 2010 (theo doi 11-8-2010) 2" xfId="4788"/>
    <cellStyle name="T_09c_PhandienNhaso9_Book1_Ke hoach 2010 (theo doi 11-8-2010)_BIEU KE HOACH  2015 (KTN 6.11 sua)" xfId="4789"/>
    <cellStyle name="T_09c_PhandienNhaso9_Book1_ke hoach dau thau 30-6-2010" xfId="4790"/>
    <cellStyle name="T_09c_PhandienNhaso9_Book1_ke hoach dau thau 30-6-2010 2" xfId="4791"/>
    <cellStyle name="T_09c_PhandienNhaso9_Book1_ke hoach dau thau 30-6-2010_BIEU KE HOACH  2015 (KTN 6.11 sua)" xfId="4792"/>
    <cellStyle name="T_09c_PhandienNhaso9_Copy of KH PHAN BO VON ĐỐI ỨNG NAM 2011 (30 TY phuong án gop WB)" xfId="4793"/>
    <cellStyle name="T_09c_PhandienNhaso9_Copy of KH PHAN BO VON ĐỐI ỨNG NAM 2011 (30 TY phuong án gop WB) 2" xfId="4794"/>
    <cellStyle name="T_09c_PhandienNhaso9_Copy of KH PHAN BO VON ĐỐI ỨNG NAM 2011 (30 TY phuong án gop WB)_BIEU KE HOACH  2015 (KTN 6.11 sua)" xfId="4795"/>
    <cellStyle name="T_09c_PhandienNhaso9_DTTD chieng chan Tham lai 29-9-2009" xfId="4796"/>
    <cellStyle name="T_09c_PhandienNhaso9_DTTD chieng chan Tham lai 29-9-2009 2" xfId="4797"/>
    <cellStyle name="T_09c_PhandienNhaso9_DTTD chieng chan Tham lai 29-9-2009_BIEU KE HOACH  2015 (KTN 6.11 sua)" xfId="4798"/>
    <cellStyle name="T_09c_PhandienNhaso9_Du toan nuoc San Thang (GD2)" xfId="4799"/>
    <cellStyle name="T_09c_PhandienNhaso9_Du toan nuoc San Thang (GD2) 2" xfId="4800"/>
    <cellStyle name="T_09c_PhandienNhaso9_Du toan nuoc San Thang (GD2)_BIEU KE HOACH  2015 (KTN 6.11 sua)" xfId="4801"/>
    <cellStyle name="T_09c_PhandienNhaso9_dự toán 30a 2013" xfId="4802"/>
    <cellStyle name="T_09c_PhandienNhaso9_Ke hoach 2010 (theo doi 11-8-2010)" xfId="4803"/>
    <cellStyle name="T_09c_PhandienNhaso9_Ke hoach 2010 (theo doi 11-8-2010) 2" xfId="4804"/>
    <cellStyle name="T_09c_PhandienNhaso9_Ke hoach 2010 (theo doi 11-8-2010)_BIEU KE HOACH  2015 (KTN 6.11 sua)" xfId="4805"/>
    <cellStyle name="T_09c_PhandienNhaso9_ke hoach dau thau 30-6-2010" xfId="4806"/>
    <cellStyle name="T_09c_PhandienNhaso9_ke hoach dau thau 30-6-2010 2" xfId="4807"/>
    <cellStyle name="T_09c_PhandienNhaso9_ke hoach dau thau 30-6-2010_BIEU KE HOACH  2015 (KTN 6.11 sua)" xfId="4808"/>
    <cellStyle name="T_09c_PhandienNhaso9_KH Von 2012 gui BKH 1" xfId="4809"/>
    <cellStyle name="T_09c_PhandienNhaso9_KH Von 2012 gui BKH 1 2" xfId="4810"/>
    <cellStyle name="T_09c_PhandienNhaso9_KH Von 2012 gui BKH 1_BIEU KE HOACH  2015 (KTN 6.11 sua)" xfId="4811"/>
    <cellStyle name="T_09c_PhandienNhaso9_QD ke hoach dau thau" xfId="4812"/>
    <cellStyle name="T_09c_PhandienNhaso9_QD ke hoach dau thau 2" xfId="4813"/>
    <cellStyle name="T_09c_PhandienNhaso9_QD ke hoach dau thau_BIEU KE HOACH  2015 (KTN 6.11 sua)" xfId="4814"/>
    <cellStyle name="T_09c_PhandienNhaso9_Ra soat KH von 2011 (Huy-11-11-11)" xfId="4815"/>
    <cellStyle name="T_09c_PhandienNhaso9_Ra soat KH von 2011 (Huy-11-11-11) 2" xfId="4816"/>
    <cellStyle name="T_09c_PhandienNhaso9_Ra soat KH von 2011 (Huy-11-11-11)_BIEU KE HOACH  2015 (KTN 6.11 sua)" xfId="4817"/>
    <cellStyle name="T_09c_PhandienNhaso9_tinh toan hoang ha" xfId="4818"/>
    <cellStyle name="T_09c_PhandienNhaso9_tinh toan hoang ha 2" xfId="4819"/>
    <cellStyle name="T_09c_PhandienNhaso9_tinh toan hoang ha_BIEU KE HOACH  2015 (KTN 6.11 sua)" xfId="4820"/>
    <cellStyle name="T_09c_PhandienNhaso9_Tong von ĐTPT" xfId="4821"/>
    <cellStyle name="T_09c_PhandienNhaso9_Tong von ĐTPT 2" xfId="4822"/>
    <cellStyle name="T_09c_PhandienNhaso9_Tong von ĐTPT_BIEU KE HOACH  2015 (KTN 6.11 sua)" xfId="4823"/>
    <cellStyle name="T_09c_PhandienNhaso9_Viec Huy dang lam" xfId="4824"/>
    <cellStyle name="T_09c_PhandienNhaso9_Viec Huy dang lam_CT 134" xfId="4825"/>
    <cellStyle name="T_09d_Phannuocnhaso9" xfId="4826"/>
    <cellStyle name="T_09d_Phannuocnhaso9_Bieu chi tieu KH 2014 (Huy-04-11)" xfId="4827"/>
    <cellStyle name="T_09d_Phannuocnhaso9_Bieu chi tieu KH 2014 (Huy-04-11) 2" xfId="4828"/>
    <cellStyle name="T_09d_Phannuocnhaso9_bieu ke hoach dau thau" xfId="4829"/>
    <cellStyle name="T_09d_Phannuocnhaso9_bieu ke hoach dau thau 2" xfId="4830"/>
    <cellStyle name="T_09d_Phannuocnhaso9_bieu ke hoach dau thau truong mam non SKH" xfId="4831"/>
    <cellStyle name="T_09d_Phannuocnhaso9_bieu ke hoach dau thau truong mam non SKH 2" xfId="4832"/>
    <cellStyle name="T_09d_Phannuocnhaso9_bieu ke hoach dau thau truong mam non SKH_BIEU KE HOACH  2015 (KTN 6.11 sua)" xfId="4833"/>
    <cellStyle name="T_09d_Phannuocnhaso9_bieu ke hoach dau thau_BIEU KE HOACH  2015 (KTN 6.11 sua)" xfId="4834"/>
    <cellStyle name="T_09d_Phannuocnhaso9_bieu tong hop lai kh von 2011 gui phong TH-KTDN" xfId="4835"/>
    <cellStyle name="T_09d_Phannuocnhaso9_bieu tong hop lai kh von 2011 gui phong TH-KTDN 2" xfId="4836"/>
    <cellStyle name="T_09d_Phannuocnhaso9_bieu tong hop lai kh von 2011 gui phong TH-KTDN_BIEU KE HOACH  2015 (KTN 6.11 sua)" xfId="4837"/>
    <cellStyle name="T_09d_Phannuocnhaso9_Book1" xfId="4838"/>
    <cellStyle name="T_09d_Phannuocnhaso9_Book1 2" xfId="4839"/>
    <cellStyle name="T_09d_Phannuocnhaso9_Book1_BIEU KE HOACH  2015 (KTN 6.11 sua)" xfId="4840"/>
    <cellStyle name="T_09d_Phannuocnhaso9_Book1_Ke hoach 2010 (theo doi 11-8-2010)" xfId="4841"/>
    <cellStyle name="T_09d_Phannuocnhaso9_Book1_Ke hoach 2010 (theo doi 11-8-2010) 2" xfId="4842"/>
    <cellStyle name="T_09d_Phannuocnhaso9_Book1_Ke hoach 2010 (theo doi 11-8-2010)_BIEU KE HOACH  2015 (KTN 6.11 sua)" xfId="4843"/>
    <cellStyle name="T_09d_Phannuocnhaso9_Book1_ke hoach dau thau 30-6-2010" xfId="4844"/>
    <cellStyle name="T_09d_Phannuocnhaso9_Book1_ke hoach dau thau 30-6-2010 2" xfId="4845"/>
    <cellStyle name="T_09d_Phannuocnhaso9_Book1_ke hoach dau thau 30-6-2010_BIEU KE HOACH  2015 (KTN 6.11 sua)" xfId="4846"/>
    <cellStyle name="T_09d_Phannuocnhaso9_Copy of KH PHAN BO VON ĐỐI ỨNG NAM 2011 (30 TY phuong án gop WB)" xfId="4847"/>
    <cellStyle name="T_09d_Phannuocnhaso9_Copy of KH PHAN BO VON ĐỐI ỨNG NAM 2011 (30 TY phuong án gop WB) 2" xfId="4848"/>
    <cellStyle name="T_09d_Phannuocnhaso9_Copy of KH PHAN BO VON ĐỐI ỨNG NAM 2011 (30 TY phuong án gop WB)_BIEU KE HOACH  2015 (KTN 6.11 sua)" xfId="4849"/>
    <cellStyle name="T_09d_Phannuocnhaso9_DTTD chieng chan Tham lai 29-9-2009" xfId="4850"/>
    <cellStyle name="T_09d_Phannuocnhaso9_DTTD chieng chan Tham lai 29-9-2009 2" xfId="4851"/>
    <cellStyle name="T_09d_Phannuocnhaso9_DTTD chieng chan Tham lai 29-9-2009_BIEU KE HOACH  2015 (KTN 6.11 sua)" xfId="4852"/>
    <cellStyle name="T_09d_Phannuocnhaso9_Du toan nuoc San Thang (GD2)" xfId="4853"/>
    <cellStyle name="T_09d_Phannuocnhaso9_Du toan nuoc San Thang (GD2) 2" xfId="4854"/>
    <cellStyle name="T_09d_Phannuocnhaso9_Du toan nuoc San Thang (GD2)_BIEU KE HOACH  2015 (KTN 6.11 sua)" xfId="4855"/>
    <cellStyle name="T_09d_Phannuocnhaso9_dự toán 30a 2013" xfId="4856"/>
    <cellStyle name="T_09d_Phannuocnhaso9_Ke hoach 2010 (theo doi 11-8-2010)" xfId="4857"/>
    <cellStyle name="T_09d_Phannuocnhaso9_Ke hoach 2010 (theo doi 11-8-2010) 2" xfId="4858"/>
    <cellStyle name="T_09d_Phannuocnhaso9_Ke hoach 2010 (theo doi 11-8-2010)_BIEU KE HOACH  2015 (KTN 6.11 sua)" xfId="4859"/>
    <cellStyle name="T_09d_Phannuocnhaso9_ke hoach dau thau 30-6-2010" xfId="4860"/>
    <cellStyle name="T_09d_Phannuocnhaso9_ke hoach dau thau 30-6-2010 2" xfId="4861"/>
    <cellStyle name="T_09d_Phannuocnhaso9_ke hoach dau thau 30-6-2010_BIEU KE HOACH  2015 (KTN 6.11 sua)" xfId="4862"/>
    <cellStyle name="T_09d_Phannuocnhaso9_KH Von 2012 gui BKH 1" xfId="4863"/>
    <cellStyle name="T_09d_Phannuocnhaso9_KH Von 2012 gui BKH 1 2" xfId="4864"/>
    <cellStyle name="T_09d_Phannuocnhaso9_KH Von 2012 gui BKH 1_BIEU KE HOACH  2015 (KTN 6.11 sua)" xfId="4865"/>
    <cellStyle name="T_09d_Phannuocnhaso9_QD ke hoach dau thau" xfId="4866"/>
    <cellStyle name="T_09d_Phannuocnhaso9_QD ke hoach dau thau 2" xfId="4867"/>
    <cellStyle name="T_09d_Phannuocnhaso9_QD ke hoach dau thau_BIEU KE HOACH  2015 (KTN 6.11 sua)" xfId="4868"/>
    <cellStyle name="T_09d_Phannuocnhaso9_Ra soat KH von 2011 (Huy-11-11-11)" xfId="4869"/>
    <cellStyle name="T_09d_Phannuocnhaso9_Ra soat KH von 2011 (Huy-11-11-11) 2" xfId="4870"/>
    <cellStyle name="T_09d_Phannuocnhaso9_Ra soat KH von 2011 (Huy-11-11-11)_BIEU KE HOACH  2015 (KTN 6.11 sua)" xfId="4871"/>
    <cellStyle name="T_09d_Phannuocnhaso9_tinh toan hoang ha" xfId="4872"/>
    <cellStyle name="T_09d_Phannuocnhaso9_tinh toan hoang ha 2" xfId="4873"/>
    <cellStyle name="T_09d_Phannuocnhaso9_tinh toan hoang ha_BIEU KE HOACH  2015 (KTN 6.11 sua)" xfId="4874"/>
    <cellStyle name="T_09d_Phannuocnhaso9_Tong von ĐTPT" xfId="4875"/>
    <cellStyle name="T_09d_Phannuocnhaso9_Tong von ĐTPT 2" xfId="4876"/>
    <cellStyle name="T_09d_Phannuocnhaso9_Tong von ĐTPT_BIEU KE HOACH  2015 (KTN 6.11 sua)" xfId="4877"/>
    <cellStyle name="T_09d_Phannuocnhaso9_Viec Huy dang lam" xfId="4878"/>
    <cellStyle name="T_09d_Phannuocnhaso9_Viec Huy dang lam_CT 134" xfId="4879"/>
    <cellStyle name="T_09f_TienluongThannhaso9" xfId="4880"/>
    <cellStyle name="T_09f_TienluongThannhaso9_Bieu chi tieu KH 2014 (Huy-04-11)" xfId="4881"/>
    <cellStyle name="T_09f_TienluongThannhaso9_Bieu chi tieu KH 2014 (Huy-04-11) 2" xfId="4882"/>
    <cellStyle name="T_09f_TienluongThannhaso9_bieu ke hoach dau thau" xfId="4883"/>
    <cellStyle name="T_09f_TienluongThannhaso9_bieu ke hoach dau thau 2" xfId="4884"/>
    <cellStyle name="T_09f_TienluongThannhaso9_bieu ke hoach dau thau truong mam non SKH" xfId="4885"/>
    <cellStyle name="T_09f_TienluongThannhaso9_bieu ke hoach dau thau truong mam non SKH 2" xfId="4886"/>
    <cellStyle name="T_09f_TienluongThannhaso9_bieu ke hoach dau thau truong mam non SKH_BIEU KE HOACH  2015 (KTN 6.11 sua)" xfId="4887"/>
    <cellStyle name="T_09f_TienluongThannhaso9_bieu ke hoach dau thau_BIEU KE HOACH  2015 (KTN 6.11 sua)" xfId="4888"/>
    <cellStyle name="T_09f_TienluongThannhaso9_bieu tong hop lai kh von 2011 gui phong TH-KTDN" xfId="4889"/>
    <cellStyle name="T_09f_TienluongThannhaso9_bieu tong hop lai kh von 2011 gui phong TH-KTDN 2" xfId="4890"/>
    <cellStyle name="T_09f_TienluongThannhaso9_bieu tong hop lai kh von 2011 gui phong TH-KTDN_BIEU KE HOACH  2015 (KTN 6.11 sua)" xfId="4891"/>
    <cellStyle name="T_09f_TienluongThannhaso9_Book1" xfId="4892"/>
    <cellStyle name="T_09f_TienluongThannhaso9_Book1 2" xfId="4893"/>
    <cellStyle name="T_09f_TienluongThannhaso9_Book1_BIEU KE HOACH  2015 (KTN 6.11 sua)" xfId="4894"/>
    <cellStyle name="T_09f_TienluongThannhaso9_Book1_Ke hoach 2010 (theo doi 11-8-2010)" xfId="4895"/>
    <cellStyle name="T_09f_TienluongThannhaso9_Book1_Ke hoach 2010 (theo doi 11-8-2010) 2" xfId="4896"/>
    <cellStyle name="T_09f_TienluongThannhaso9_Book1_Ke hoach 2010 (theo doi 11-8-2010)_BIEU KE HOACH  2015 (KTN 6.11 sua)" xfId="4897"/>
    <cellStyle name="T_09f_TienluongThannhaso9_Book1_ke hoach dau thau 30-6-2010" xfId="4898"/>
    <cellStyle name="T_09f_TienluongThannhaso9_Book1_ke hoach dau thau 30-6-2010 2" xfId="4899"/>
    <cellStyle name="T_09f_TienluongThannhaso9_Book1_ke hoach dau thau 30-6-2010_BIEU KE HOACH  2015 (KTN 6.11 sua)" xfId="4900"/>
    <cellStyle name="T_09f_TienluongThannhaso9_Copy of KH PHAN BO VON ĐỐI ỨNG NAM 2011 (30 TY phuong án gop WB)" xfId="4901"/>
    <cellStyle name="T_09f_TienluongThannhaso9_Copy of KH PHAN BO VON ĐỐI ỨNG NAM 2011 (30 TY phuong án gop WB) 2" xfId="4902"/>
    <cellStyle name="T_09f_TienluongThannhaso9_Copy of KH PHAN BO VON ĐỐI ỨNG NAM 2011 (30 TY phuong án gop WB)_BIEU KE HOACH  2015 (KTN 6.11 sua)" xfId="4903"/>
    <cellStyle name="T_09f_TienluongThannhaso9_DTTD chieng chan Tham lai 29-9-2009" xfId="4904"/>
    <cellStyle name="T_09f_TienluongThannhaso9_DTTD chieng chan Tham lai 29-9-2009 2" xfId="4905"/>
    <cellStyle name="T_09f_TienluongThannhaso9_DTTD chieng chan Tham lai 29-9-2009_BIEU KE HOACH  2015 (KTN 6.11 sua)" xfId="4906"/>
    <cellStyle name="T_09f_TienluongThannhaso9_Du toan nuoc San Thang (GD2)" xfId="4907"/>
    <cellStyle name="T_09f_TienluongThannhaso9_Du toan nuoc San Thang (GD2) 2" xfId="4908"/>
    <cellStyle name="T_09f_TienluongThannhaso9_Du toan nuoc San Thang (GD2)_BIEU KE HOACH  2015 (KTN 6.11 sua)" xfId="4909"/>
    <cellStyle name="T_09f_TienluongThannhaso9_dự toán 30a 2013" xfId="4910"/>
    <cellStyle name="T_09f_TienluongThannhaso9_Ke hoach 2010 (theo doi 11-8-2010)" xfId="4911"/>
    <cellStyle name="T_09f_TienluongThannhaso9_Ke hoach 2010 (theo doi 11-8-2010) 2" xfId="4912"/>
    <cellStyle name="T_09f_TienluongThannhaso9_Ke hoach 2010 (theo doi 11-8-2010)_BIEU KE HOACH  2015 (KTN 6.11 sua)" xfId="4913"/>
    <cellStyle name="T_09f_TienluongThannhaso9_ke hoach dau thau 30-6-2010" xfId="4914"/>
    <cellStyle name="T_09f_TienluongThannhaso9_ke hoach dau thau 30-6-2010 2" xfId="4915"/>
    <cellStyle name="T_09f_TienluongThannhaso9_ke hoach dau thau 30-6-2010_BIEU KE HOACH  2015 (KTN 6.11 sua)" xfId="4916"/>
    <cellStyle name="T_09f_TienluongThannhaso9_KH Von 2012 gui BKH 1" xfId="4917"/>
    <cellStyle name="T_09f_TienluongThannhaso9_KH Von 2012 gui BKH 1 2" xfId="4918"/>
    <cellStyle name="T_09f_TienluongThannhaso9_KH Von 2012 gui BKH 1_BIEU KE HOACH  2015 (KTN 6.11 sua)" xfId="4919"/>
    <cellStyle name="T_09f_TienluongThannhaso9_QD ke hoach dau thau" xfId="4920"/>
    <cellStyle name="T_09f_TienluongThannhaso9_QD ke hoach dau thau 2" xfId="4921"/>
    <cellStyle name="T_09f_TienluongThannhaso9_QD ke hoach dau thau_BIEU KE HOACH  2015 (KTN 6.11 sua)" xfId="4922"/>
    <cellStyle name="T_09f_TienluongThannhaso9_Ra soat KH von 2011 (Huy-11-11-11)" xfId="4923"/>
    <cellStyle name="T_09f_TienluongThannhaso9_Ra soat KH von 2011 (Huy-11-11-11) 2" xfId="4924"/>
    <cellStyle name="T_09f_TienluongThannhaso9_Ra soat KH von 2011 (Huy-11-11-11)_BIEU KE HOACH  2015 (KTN 6.11 sua)" xfId="4925"/>
    <cellStyle name="T_09f_TienluongThannhaso9_tinh toan hoang ha" xfId="4926"/>
    <cellStyle name="T_09f_TienluongThannhaso9_tinh toan hoang ha 2" xfId="4927"/>
    <cellStyle name="T_09f_TienluongThannhaso9_tinh toan hoang ha_BIEU KE HOACH  2015 (KTN 6.11 sua)" xfId="4928"/>
    <cellStyle name="T_09f_TienluongThannhaso9_Tong von ĐTPT" xfId="4929"/>
    <cellStyle name="T_09f_TienluongThannhaso9_Tong von ĐTPT 2" xfId="4930"/>
    <cellStyle name="T_09f_TienluongThannhaso9_Tong von ĐTPT_BIEU KE HOACH  2015 (KTN 6.11 sua)" xfId="4931"/>
    <cellStyle name="T_09f_TienluongThannhaso9_Viec Huy dang lam" xfId="4932"/>
    <cellStyle name="T_09f_TienluongThannhaso9_Viec Huy dang lam_CT 134" xfId="4933"/>
    <cellStyle name="T_10b_PhanThanNhaSo10" xfId="4934"/>
    <cellStyle name="T_10b_PhanThanNhaSo10_Bieu chi tieu KH 2014 (Huy-04-11)" xfId="4935"/>
    <cellStyle name="T_10b_PhanThanNhaSo10_Bieu chi tieu KH 2014 (Huy-04-11) 2" xfId="4936"/>
    <cellStyle name="T_10b_PhanThanNhaSo10_bieu ke hoach dau thau" xfId="4937"/>
    <cellStyle name="T_10b_PhanThanNhaSo10_bieu ke hoach dau thau 2" xfId="4938"/>
    <cellStyle name="T_10b_PhanThanNhaSo10_bieu ke hoach dau thau truong mam non SKH" xfId="4939"/>
    <cellStyle name="T_10b_PhanThanNhaSo10_bieu ke hoach dau thau truong mam non SKH 2" xfId="4940"/>
    <cellStyle name="T_10b_PhanThanNhaSo10_bieu ke hoach dau thau truong mam non SKH_BIEU KE HOACH  2015 (KTN 6.11 sua)" xfId="4941"/>
    <cellStyle name="T_10b_PhanThanNhaSo10_bieu ke hoach dau thau_BIEU KE HOACH  2015 (KTN 6.11 sua)" xfId="4942"/>
    <cellStyle name="T_10b_PhanThanNhaSo10_bieu tong hop lai kh von 2011 gui phong TH-KTDN" xfId="4943"/>
    <cellStyle name="T_10b_PhanThanNhaSo10_bieu tong hop lai kh von 2011 gui phong TH-KTDN 2" xfId="4944"/>
    <cellStyle name="T_10b_PhanThanNhaSo10_bieu tong hop lai kh von 2011 gui phong TH-KTDN_BIEU KE HOACH  2015 (KTN 6.11 sua)" xfId="4945"/>
    <cellStyle name="T_10b_PhanThanNhaSo10_Book1" xfId="4946"/>
    <cellStyle name="T_10b_PhanThanNhaSo10_Book1 2" xfId="4947"/>
    <cellStyle name="T_10b_PhanThanNhaSo10_Book1_BIEU KE HOACH  2015 (KTN 6.11 sua)" xfId="4948"/>
    <cellStyle name="T_10b_PhanThanNhaSo10_Book1_Ke hoach 2010 (theo doi 11-8-2010)" xfId="4949"/>
    <cellStyle name="T_10b_PhanThanNhaSo10_Book1_Ke hoach 2010 (theo doi 11-8-2010) 2" xfId="4950"/>
    <cellStyle name="T_10b_PhanThanNhaSo10_Book1_Ke hoach 2010 (theo doi 11-8-2010)_BIEU KE HOACH  2015 (KTN 6.11 sua)" xfId="4951"/>
    <cellStyle name="T_10b_PhanThanNhaSo10_Book1_ke hoach dau thau 30-6-2010" xfId="4952"/>
    <cellStyle name="T_10b_PhanThanNhaSo10_Book1_ke hoach dau thau 30-6-2010 2" xfId="4953"/>
    <cellStyle name="T_10b_PhanThanNhaSo10_Book1_ke hoach dau thau 30-6-2010_BIEU KE HOACH  2015 (KTN 6.11 sua)" xfId="4954"/>
    <cellStyle name="T_10b_PhanThanNhaSo10_Copy of KH PHAN BO VON ĐỐI ỨNG NAM 2011 (30 TY phuong án gop WB)" xfId="4955"/>
    <cellStyle name="T_10b_PhanThanNhaSo10_Copy of KH PHAN BO VON ĐỐI ỨNG NAM 2011 (30 TY phuong án gop WB) 2" xfId="4956"/>
    <cellStyle name="T_10b_PhanThanNhaSo10_Copy of KH PHAN BO VON ĐỐI ỨNG NAM 2011 (30 TY phuong án gop WB)_BIEU KE HOACH  2015 (KTN 6.11 sua)" xfId="4957"/>
    <cellStyle name="T_10b_PhanThanNhaSo10_DTTD chieng chan Tham lai 29-9-2009" xfId="4958"/>
    <cellStyle name="T_10b_PhanThanNhaSo10_DTTD chieng chan Tham lai 29-9-2009 2" xfId="4959"/>
    <cellStyle name="T_10b_PhanThanNhaSo10_DTTD chieng chan Tham lai 29-9-2009_BIEU KE HOACH  2015 (KTN 6.11 sua)" xfId="4960"/>
    <cellStyle name="T_10b_PhanThanNhaSo10_Du toan nuoc San Thang (GD2)" xfId="4961"/>
    <cellStyle name="T_10b_PhanThanNhaSo10_Du toan nuoc San Thang (GD2) 2" xfId="4962"/>
    <cellStyle name="T_10b_PhanThanNhaSo10_Du toan nuoc San Thang (GD2)_BIEU KE HOACH  2015 (KTN 6.11 sua)" xfId="4963"/>
    <cellStyle name="T_10b_PhanThanNhaSo10_dự toán 30a 2013" xfId="4964"/>
    <cellStyle name="T_10b_PhanThanNhaSo10_Ke hoach 2010 (theo doi 11-8-2010)" xfId="4965"/>
    <cellStyle name="T_10b_PhanThanNhaSo10_Ke hoach 2010 (theo doi 11-8-2010) 2" xfId="4966"/>
    <cellStyle name="T_10b_PhanThanNhaSo10_Ke hoach 2010 (theo doi 11-8-2010)_BIEU KE HOACH  2015 (KTN 6.11 sua)" xfId="4967"/>
    <cellStyle name="T_10b_PhanThanNhaSo10_ke hoach dau thau 30-6-2010" xfId="4968"/>
    <cellStyle name="T_10b_PhanThanNhaSo10_ke hoach dau thau 30-6-2010 2" xfId="4969"/>
    <cellStyle name="T_10b_PhanThanNhaSo10_ke hoach dau thau 30-6-2010_BIEU KE HOACH  2015 (KTN 6.11 sua)" xfId="4970"/>
    <cellStyle name="T_10b_PhanThanNhaSo10_KH Von 2012 gui BKH 1" xfId="4971"/>
    <cellStyle name="T_10b_PhanThanNhaSo10_KH Von 2012 gui BKH 1 2" xfId="4972"/>
    <cellStyle name="T_10b_PhanThanNhaSo10_KH Von 2012 gui BKH 1_BIEU KE HOACH  2015 (KTN 6.11 sua)" xfId="4973"/>
    <cellStyle name="T_10b_PhanThanNhaSo10_QD ke hoach dau thau" xfId="4974"/>
    <cellStyle name="T_10b_PhanThanNhaSo10_QD ke hoach dau thau 2" xfId="4975"/>
    <cellStyle name="T_10b_PhanThanNhaSo10_QD ke hoach dau thau_BIEU KE HOACH  2015 (KTN 6.11 sua)" xfId="4976"/>
    <cellStyle name="T_10b_PhanThanNhaSo10_Ra soat KH von 2011 (Huy-11-11-11)" xfId="4977"/>
    <cellStyle name="T_10b_PhanThanNhaSo10_Ra soat KH von 2011 (Huy-11-11-11) 2" xfId="4978"/>
    <cellStyle name="T_10b_PhanThanNhaSo10_Ra soat KH von 2011 (Huy-11-11-11)_BIEU KE HOACH  2015 (KTN 6.11 sua)" xfId="4979"/>
    <cellStyle name="T_10b_PhanThanNhaSo10_tinh toan hoang ha" xfId="4980"/>
    <cellStyle name="T_10b_PhanThanNhaSo10_tinh toan hoang ha 2" xfId="4981"/>
    <cellStyle name="T_10b_PhanThanNhaSo10_tinh toan hoang ha_BIEU KE HOACH  2015 (KTN 6.11 sua)" xfId="4982"/>
    <cellStyle name="T_10b_PhanThanNhaSo10_Tong von ĐTPT" xfId="4983"/>
    <cellStyle name="T_10b_PhanThanNhaSo10_Tong von ĐTPT 2" xfId="4984"/>
    <cellStyle name="T_10b_PhanThanNhaSo10_Tong von ĐTPT_BIEU KE HOACH  2015 (KTN 6.11 sua)" xfId="4985"/>
    <cellStyle name="T_10b_PhanThanNhaSo10_Viec Huy dang lam" xfId="4986"/>
    <cellStyle name="T_10b_PhanThanNhaSo10_Viec Huy dang lam_CT 134" xfId="4987"/>
    <cellStyle name="T_6 GIAN 3 TANG" xfId="4988"/>
    <cellStyle name="T_6 GIAN 3 TANG 2" xfId="4989"/>
    <cellStyle name="T_6 GIAN 3 TANG_BIEU KE HOACH  2015 (KTN 6.11 sua)" xfId="4990"/>
    <cellStyle name="T_bao cao" xfId="4991"/>
    <cellStyle name="T_bao cao 2" xfId="4992"/>
    <cellStyle name="T_Bao cao kttb milk yomilkYAO-mien bac" xfId="4993"/>
    <cellStyle name="T_Bao cao kttb milk yomilkYAO-mien bac 2" xfId="4994"/>
    <cellStyle name="T_Bao cao kttb milk yomilkYAO-mien bac_CT 134" xfId="4995"/>
    <cellStyle name="T_Bao cao so lieu kiem toan nam 2007 sua" xfId="4996"/>
    <cellStyle name="T_Bao cao so lieu kiem toan nam 2007 sua 2" xfId="4997"/>
    <cellStyle name="T_Bao cao so lieu kiem toan nam 2007 sua_CT 134" xfId="4998"/>
    <cellStyle name="T_Bao cao tinh hinh xay dung" xfId="4999"/>
    <cellStyle name="T_Bao cao TPCP" xfId="5000"/>
    <cellStyle name="T_Bao cao TPCP 2" xfId="5001"/>
    <cellStyle name="T_Bao cao TPCP_BIEU KE HOACH  2015 (KTN 6.11 sua)" xfId="5002"/>
    <cellStyle name="T_bao cao_BIEU KE HOACH  2015 (KTN 6.11 sua)" xfId="5003"/>
    <cellStyle name="T_BBTNG-06" xfId="5004"/>
    <cellStyle name="T_BBTNG-06 2" xfId="5005"/>
    <cellStyle name="T_BBTNG-06_BIEU KE HOACH  2015 (KTN 6.11 sua)" xfId="5006"/>
    <cellStyle name="T_BC CTMT-2008 Ttinh" xfId="5007"/>
    <cellStyle name="T_BC CTMT-2008 Ttinh 2" xfId="5008"/>
    <cellStyle name="T_BC CTMT-2008 Ttinh_CT 134" xfId="5009"/>
    <cellStyle name="T_bc_km_ngay" xfId="5010"/>
    <cellStyle name="T_bc_km_ngay 2" xfId="5011"/>
    <cellStyle name="T_bc_km_ngay_CT 134" xfId="5012"/>
    <cellStyle name="T_Bieu  KH CTMT QG trinh HDND" xfId="5013"/>
    <cellStyle name="T_Bieu  KH CTMT QG trinh HDND 2" xfId="5014"/>
    <cellStyle name="T_Bieu  KH CTMT QG trinh HDND_BIEU KE HOACH  2015 (KTN 6.11 sua)" xfId="5015"/>
    <cellStyle name="T_Bieu chi tieu KH 2008 10_12 IN" xfId="5016"/>
    <cellStyle name="T_Bieu chi tieu KH 2008 10_12 IN 2" xfId="5017"/>
    <cellStyle name="T_Bieu chi tieu KH 2008 10_12 IN_BIEU KE HOACH  2015 (KTN 6.11 sua)" xfId="5018"/>
    <cellStyle name="T_Bieu chi tieu KH 2014 (Huy-04-11)" xfId="5019"/>
    <cellStyle name="T_Bieu chi tieu KH 2014 (Huy-04-11) 2" xfId="5020"/>
    <cellStyle name="T_BIEU KE HOACH  2015 (KTN 6.11 sua)" xfId="5021"/>
    <cellStyle name="T_bieu ke hoach dau thau" xfId="5022"/>
    <cellStyle name="T_bieu ke hoach dau thau 2" xfId="5023"/>
    <cellStyle name="T_bieu ke hoach dau thau truong mam non SKH" xfId="5024"/>
    <cellStyle name="T_bieu ke hoach dau thau truong mam non SKH 2" xfId="5025"/>
    <cellStyle name="T_bieu ke hoach dau thau truong mam non SKH_BIEU KE HOACH  2015 (KTN 6.11 sua)" xfId="5026"/>
    <cellStyle name="T_bieu ke hoach dau thau_BIEU KE HOACH  2015 (KTN 6.11 sua)" xfId="5027"/>
    <cellStyle name="T_Bieu mau danh muc du an thuoc CTMTQG nam 2008" xfId="5028"/>
    <cellStyle name="T_Bieu mau danh muc du an thuoc CTMTQG nam 2008 2" xfId="5029"/>
    <cellStyle name="T_Bieu mau danh muc du an thuoc CTMTQG nam 2008_CT 134" xfId="5030"/>
    <cellStyle name="T_bieu tong hop lai kh von 2011 gui phong TH-KTDN" xfId="5031"/>
    <cellStyle name="T_bieu tong hop lai kh von 2011 gui phong TH-KTDN 2" xfId="5032"/>
    <cellStyle name="T_bieu tong hop lai kh von 2011 gui phong TH-KTDN_BIEU KE HOACH  2015 (KTN 6.11 sua)" xfId="5033"/>
    <cellStyle name="T_Bieu tong hop nhu cau ung 2011 da chon loc -Mien nui" xfId="5034"/>
    <cellStyle name="T_Bieu tong hop nhu cau ung 2011 da chon loc -Mien nui 2" xfId="5035"/>
    <cellStyle name="T_Bieu tong hop nhu cau ung 2011 da chon loc -Mien nui_CT 134" xfId="5036"/>
    <cellStyle name="T_bieu tong hop Sinh0" xfId="5037"/>
    <cellStyle name="T_Bieu TPCP Quynh sua ngay 14_7 IN" xfId="5038"/>
    <cellStyle name="T_bieu1" xfId="5039"/>
    <cellStyle name="T_BIỂU TỔNG HỢP LẦN CUỐI SỬA THEO NGHI QUYẾT SỐ 81" xfId="5040"/>
    <cellStyle name="T_Book1" xfId="5041"/>
    <cellStyle name="T_Book1 2" xfId="5042"/>
    <cellStyle name="T_Book1 3" xfId="5043"/>
    <cellStyle name="T_Book1 4" xfId="5044"/>
    <cellStyle name="T_Book1_09_BangTongHopKinhPhiNhaso9" xfId="5045"/>
    <cellStyle name="T_Book1_09_BangTongHopKinhPhiNhaso9 2" xfId="5046"/>
    <cellStyle name="T_Book1_09_BangTongHopKinhPhiNhaso9_Bieu chi tieu KH 2014 (Huy-04-11)" xfId="5047"/>
    <cellStyle name="T_Book1_09_BangTongHopKinhPhiNhaso9_bieu ke hoach dau thau" xfId="5048"/>
    <cellStyle name="T_Book1_09_BangTongHopKinhPhiNhaso9_bieu ke hoach dau thau truong mam non SKH" xfId="5049"/>
    <cellStyle name="T_Book1_09_BangTongHopKinhPhiNhaso9_bieu tong hop lai kh von 2011 gui phong TH-KTDN" xfId="5050"/>
    <cellStyle name="T_Book1_09_BangTongHopKinhPhiNhaso9_Book1" xfId="5051"/>
    <cellStyle name="T_Book1_09_BangTongHopKinhPhiNhaso9_Book1_Ke hoach 2010 (theo doi 11-8-2010)" xfId="5052"/>
    <cellStyle name="T_Book1_09_BangTongHopKinhPhiNhaso9_Book1_ke hoach dau thau 30-6-2010" xfId="5053"/>
    <cellStyle name="T_Book1_09_BangTongHopKinhPhiNhaso9_Copy of KH PHAN BO VON ĐỐI ỨNG NAM 2011 (30 TY phuong án gop WB)" xfId="5054"/>
    <cellStyle name="T_Book1_09_BangTongHopKinhPhiNhaso9_DTTD chieng chan Tham lai 29-9-2009" xfId="5055"/>
    <cellStyle name="T_Book1_09_BangTongHopKinhPhiNhaso9_Du toan nuoc San Thang (GD2)" xfId="5056"/>
    <cellStyle name="T_Book1_09_BangTongHopKinhPhiNhaso9_dự toán 30a 2013" xfId="5057"/>
    <cellStyle name="T_Book1_09_BangTongHopKinhPhiNhaso9_Ke hoach 2010 (theo doi 11-8-2010)" xfId="5058"/>
    <cellStyle name="T_Book1_09_BangTongHopKinhPhiNhaso9_ke hoach dau thau 30-6-2010" xfId="5059"/>
    <cellStyle name="T_Book1_09_BangTongHopKinhPhiNhaso9_KH Von 2012 gui BKH 1" xfId="5060"/>
    <cellStyle name="T_Book1_09_BangTongHopKinhPhiNhaso9_QD ke hoach dau thau" xfId="5061"/>
    <cellStyle name="T_Book1_09_BangTongHopKinhPhiNhaso9_Ra soat KH von 2011 (Huy-11-11-11)" xfId="5062"/>
    <cellStyle name="T_Book1_09_BangTongHopKinhPhiNhaso9_tinh toan hoang ha" xfId="5063"/>
    <cellStyle name="T_Book1_09_BangTongHopKinhPhiNhaso9_Tong von ĐTPT" xfId="5064"/>
    <cellStyle name="T_Book1_09_BangTongHopKinhPhiNhaso9_Viec Huy dang lam" xfId="5065"/>
    <cellStyle name="T_Book1_09a_PhanMongNhaSo9" xfId="5066"/>
    <cellStyle name="T_Book1_09a_PhanMongNhaSo9_Bieu chi tieu KH 2014 (Huy-04-11)" xfId="5067"/>
    <cellStyle name="T_Book1_09a_PhanMongNhaSo9_Bieu chi tieu KH 2014 (Huy-04-11) 2" xfId="5068"/>
    <cellStyle name="T_Book1_09a_PhanMongNhaSo9_bieu ke hoach dau thau" xfId="5069"/>
    <cellStyle name="T_Book1_09a_PhanMongNhaSo9_bieu ke hoach dau thau 2" xfId="5070"/>
    <cellStyle name="T_Book1_09a_PhanMongNhaSo9_bieu ke hoach dau thau 2 2" xfId="5071"/>
    <cellStyle name="T_Book1_09a_PhanMongNhaSo9_bieu ke hoach dau thau truong mam non SKH" xfId="5072"/>
    <cellStyle name="T_Book1_09a_PhanMongNhaSo9_bieu ke hoach dau thau truong mam non SKH 2" xfId="5073"/>
    <cellStyle name="T_Book1_09a_PhanMongNhaSo9_bieu ke hoach dau thau truong mam non SKH 2 2" xfId="5074"/>
    <cellStyle name="T_Book1_09a_PhanMongNhaSo9_bieu ke hoach dau thau truong mam non SKH_BIEU KE HOACH  2015 (KTN 6.11 sua)" xfId="5075"/>
    <cellStyle name="T_Book1_09a_PhanMongNhaSo9_bieu ke hoach dau thau_BIEU KE HOACH  2015 (KTN 6.11 sua)" xfId="5076"/>
    <cellStyle name="T_Book1_09a_PhanMongNhaSo9_bieu tong hop lai kh von 2011 gui phong TH-KTDN" xfId="5077"/>
    <cellStyle name="T_Book1_09a_PhanMongNhaSo9_bieu tong hop lai kh von 2011 gui phong TH-KTDN 2" xfId="5078"/>
    <cellStyle name="T_Book1_09a_PhanMongNhaSo9_bieu tong hop lai kh von 2011 gui phong TH-KTDN 2 2" xfId="5079"/>
    <cellStyle name="T_Book1_09a_PhanMongNhaSo9_bieu tong hop lai kh von 2011 gui phong TH-KTDN_BIEU KE HOACH  2015 (KTN 6.11 sua)" xfId="5080"/>
    <cellStyle name="T_Book1_09a_PhanMongNhaSo9_Book1" xfId="5081"/>
    <cellStyle name="T_Book1_09a_PhanMongNhaSo9_Book1 2" xfId="5082"/>
    <cellStyle name="T_Book1_09a_PhanMongNhaSo9_Book1 2 2" xfId="5083"/>
    <cellStyle name="T_Book1_09a_PhanMongNhaSo9_Book1_BIEU KE HOACH  2015 (KTN 6.11 sua)" xfId="5084"/>
    <cellStyle name="T_Book1_09a_PhanMongNhaSo9_Book1_Ke hoach 2010 (theo doi 11-8-2010)" xfId="5085"/>
    <cellStyle name="T_Book1_09a_PhanMongNhaSo9_Book1_Ke hoach 2010 (theo doi 11-8-2010) 2" xfId="5086"/>
    <cellStyle name="T_Book1_09a_PhanMongNhaSo9_Book1_Ke hoach 2010 (theo doi 11-8-2010) 2 2" xfId="5087"/>
    <cellStyle name="T_Book1_09a_PhanMongNhaSo9_Book1_Ke hoach 2010 (theo doi 11-8-2010)_BIEU KE HOACH  2015 (KTN 6.11 sua)" xfId="5088"/>
    <cellStyle name="T_Book1_09a_PhanMongNhaSo9_Book1_ke hoach dau thau 30-6-2010" xfId="5089"/>
    <cellStyle name="T_Book1_09a_PhanMongNhaSo9_Book1_ke hoach dau thau 30-6-2010 2" xfId="5090"/>
    <cellStyle name="T_Book1_09a_PhanMongNhaSo9_Book1_ke hoach dau thau 30-6-2010 2 2" xfId="5091"/>
    <cellStyle name="T_Book1_09a_PhanMongNhaSo9_Book1_ke hoach dau thau 30-6-2010_BIEU KE HOACH  2015 (KTN 6.11 sua)" xfId="5092"/>
    <cellStyle name="T_Book1_09a_PhanMongNhaSo9_Copy of KH PHAN BO VON ĐỐI ỨNG NAM 2011 (30 TY phuong án gop WB)" xfId="5093"/>
    <cellStyle name="T_Book1_09a_PhanMongNhaSo9_Copy of KH PHAN BO VON ĐỐI ỨNG NAM 2011 (30 TY phuong án gop WB) 2" xfId="5094"/>
    <cellStyle name="T_Book1_09a_PhanMongNhaSo9_Copy of KH PHAN BO VON ĐỐI ỨNG NAM 2011 (30 TY phuong án gop WB) 2 2" xfId="5095"/>
    <cellStyle name="T_Book1_09a_PhanMongNhaSo9_Copy of KH PHAN BO VON ĐỐI ỨNG NAM 2011 (30 TY phuong án gop WB)_BIEU KE HOACH  2015 (KTN 6.11 sua)" xfId="5096"/>
    <cellStyle name="T_Book1_09a_PhanMongNhaSo9_DTTD chieng chan Tham lai 29-9-2009" xfId="5097"/>
    <cellStyle name="T_Book1_09a_PhanMongNhaSo9_DTTD chieng chan Tham lai 29-9-2009 2" xfId="5098"/>
    <cellStyle name="T_Book1_09a_PhanMongNhaSo9_DTTD chieng chan Tham lai 29-9-2009 2 2" xfId="5099"/>
    <cellStyle name="T_Book1_09a_PhanMongNhaSo9_DTTD chieng chan Tham lai 29-9-2009_BIEU KE HOACH  2015 (KTN 6.11 sua)" xfId="5100"/>
    <cellStyle name="T_Book1_09a_PhanMongNhaSo9_Du toan nuoc San Thang (GD2)" xfId="5101"/>
    <cellStyle name="T_Book1_09a_PhanMongNhaSo9_Du toan nuoc San Thang (GD2) 2" xfId="5102"/>
    <cellStyle name="T_Book1_09a_PhanMongNhaSo9_Du toan nuoc San Thang (GD2) 2 2" xfId="5103"/>
    <cellStyle name="T_Book1_09a_PhanMongNhaSo9_Du toan nuoc San Thang (GD2)_BIEU KE HOACH  2015 (KTN 6.11 sua)" xfId="5104"/>
    <cellStyle name="T_Book1_09a_PhanMongNhaSo9_dự toán 30a 2013" xfId="5105"/>
    <cellStyle name="T_Book1_09a_PhanMongNhaSo9_Ke hoach 2010 (theo doi 11-8-2010)" xfId="5106"/>
    <cellStyle name="T_Book1_09a_PhanMongNhaSo9_Ke hoach 2010 (theo doi 11-8-2010) 2" xfId="5107"/>
    <cellStyle name="T_Book1_09a_PhanMongNhaSo9_Ke hoach 2010 (theo doi 11-8-2010) 2 2" xfId="5108"/>
    <cellStyle name="T_Book1_09a_PhanMongNhaSo9_Ke hoach 2010 (theo doi 11-8-2010)_BIEU KE HOACH  2015 (KTN 6.11 sua)" xfId="5109"/>
    <cellStyle name="T_Book1_09a_PhanMongNhaSo9_ke hoach dau thau 30-6-2010" xfId="5110"/>
    <cellStyle name="T_Book1_09a_PhanMongNhaSo9_ke hoach dau thau 30-6-2010 2" xfId="5111"/>
    <cellStyle name="T_Book1_09a_PhanMongNhaSo9_ke hoach dau thau 30-6-2010 2 2" xfId="5112"/>
    <cellStyle name="T_Book1_09a_PhanMongNhaSo9_ke hoach dau thau 30-6-2010_BIEU KE HOACH  2015 (KTN 6.11 sua)" xfId="5113"/>
    <cellStyle name="T_Book1_09a_PhanMongNhaSo9_KH Von 2012 gui BKH 1" xfId="5114"/>
    <cellStyle name="T_Book1_09a_PhanMongNhaSo9_KH Von 2012 gui BKH 1 2" xfId="5115"/>
    <cellStyle name="T_Book1_09a_PhanMongNhaSo9_KH Von 2012 gui BKH 1 2 2" xfId="5116"/>
    <cellStyle name="T_Book1_09a_PhanMongNhaSo9_KH Von 2012 gui BKH 1_BIEU KE HOACH  2015 (KTN 6.11 sua)" xfId="5117"/>
    <cellStyle name="T_Book1_09a_PhanMongNhaSo9_QD ke hoach dau thau" xfId="5118"/>
    <cellStyle name="T_Book1_09a_PhanMongNhaSo9_QD ke hoach dau thau 2" xfId="5119"/>
    <cellStyle name="T_Book1_09a_PhanMongNhaSo9_QD ke hoach dau thau 2 2" xfId="5120"/>
    <cellStyle name="T_Book1_09a_PhanMongNhaSo9_QD ke hoach dau thau_BIEU KE HOACH  2015 (KTN 6.11 sua)" xfId="5121"/>
    <cellStyle name="T_Book1_09a_PhanMongNhaSo9_Ra soat KH von 2011 (Huy-11-11-11)" xfId="5122"/>
    <cellStyle name="T_Book1_09a_PhanMongNhaSo9_Ra soat KH von 2011 (Huy-11-11-11) 2" xfId="5123"/>
    <cellStyle name="T_Book1_09a_PhanMongNhaSo9_Ra soat KH von 2011 (Huy-11-11-11) 2 2" xfId="5124"/>
    <cellStyle name="T_Book1_09a_PhanMongNhaSo9_Ra soat KH von 2011 (Huy-11-11-11)_BIEU KE HOACH  2015 (KTN 6.11 sua)" xfId="5125"/>
    <cellStyle name="T_Book1_09a_PhanMongNhaSo9_tinh toan hoang ha" xfId="5126"/>
    <cellStyle name="T_Book1_09a_PhanMongNhaSo9_tinh toan hoang ha 2" xfId="5127"/>
    <cellStyle name="T_Book1_09a_PhanMongNhaSo9_tinh toan hoang ha 2 2" xfId="5128"/>
    <cellStyle name="T_Book1_09a_PhanMongNhaSo9_tinh toan hoang ha_BIEU KE HOACH  2015 (KTN 6.11 sua)" xfId="5129"/>
    <cellStyle name="T_Book1_09a_PhanMongNhaSo9_Tong von ĐTPT" xfId="5130"/>
    <cellStyle name="T_Book1_09a_PhanMongNhaSo9_Tong von ĐTPT 2" xfId="5131"/>
    <cellStyle name="T_Book1_09a_PhanMongNhaSo9_Tong von ĐTPT 2 2" xfId="5132"/>
    <cellStyle name="T_Book1_09a_PhanMongNhaSo9_Tong von ĐTPT_BIEU KE HOACH  2015 (KTN 6.11 sua)" xfId="5133"/>
    <cellStyle name="T_Book1_09a_PhanMongNhaSo9_Viec Huy dang lam" xfId="5134"/>
    <cellStyle name="T_Book1_09a_PhanMongNhaSo9_Viec Huy dang lam_CT 134" xfId="5135"/>
    <cellStyle name="T_Book1_09b_PhanThannhaso9" xfId="5136"/>
    <cellStyle name="T_Book1_09b_PhanThannhaso9_Bieu chi tieu KH 2014 (Huy-04-11)" xfId="5137"/>
    <cellStyle name="T_Book1_09b_PhanThannhaso9_Bieu chi tieu KH 2014 (Huy-04-11) 2" xfId="5138"/>
    <cellStyle name="T_Book1_09b_PhanThannhaso9_bieu ke hoach dau thau" xfId="5139"/>
    <cellStyle name="T_Book1_09b_PhanThannhaso9_bieu ke hoach dau thau 2" xfId="5140"/>
    <cellStyle name="T_Book1_09b_PhanThannhaso9_bieu ke hoach dau thau 2 2" xfId="5141"/>
    <cellStyle name="T_Book1_09b_PhanThannhaso9_bieu ke hoach dau thau truong mam non SKH" xfId="5142"/>
    <cellStyle name="T_Book1_09b_PhanThannhaso9_bieu ke hoach dau thau truong mam non SKH 2" xfId="5143"/>
    <cellStyle name="T_Book1_09b_PhanThannhaso9_bieu ke hoach dau thau truong mam non SKH 2 2" xfId="5144"/>
    <cellStyle name="T_Book1_09b_PhanThannhaso9_bieu ke hoach dau thau truong mam non SKH_BIEU KE HOACH  2015 (KTN 6.11 sua)" xfId="5145"/>
    <cellStyle name="T_Book1_09b_PhanThannhaso9_bieu ke hoach dau thau_BIEU KE HOACH  2015 (KTN 6.11 sua)" xfId="5146"/>
    <cellStyle name="T_Book1_09b_PhanThannhaso9_bieu tong hop lai kh von 2011 gui phong TH-KTDN" xfId="5147"/>
    <cellStyle name="T_Book1_09b_PhanThannhaso9_bieu tong hop lai kh von 2011 gui phong TH-KTDN 2" xfId="5148"/>
    <cellStyle name="T_Book1_09b_PhanThannhaso9_bieu tong hop lai kh von 2011 gui phong TH-KTDN 2 2" xfId="5149"/>
    <cellStyle name="T_Book1_09b_PhanThannhaso9_bieu tong hop lai kh von 2011 gui phong TH-KTDN_BIEU KE HOACH  2015 (KTN 6.11 sua)" xfId="5150"/>
    <cellStyle name="T_Book1_09b_PhanThannhaso9_Book1" xfId="5151"/>
    <cellStyle name="T_Book1_09b_PhanThannhaso9_Book1 2" xfId="5152"/>
    <cellStyle name="T_Book1_09b_PhanThannhaso9_Book1 2 2" xfId="5153"/>
    <cellStyle name="T_Book1_09b_PhanThannhaso9_Book1_BIEU KE HOACH  2015 (KTN 6.11 sua)" xfId="5154"/>
    <cellStyle name="T_Book1_09b_PhanThannhaso9_Book1_Ke hoach 2010 (theo doi 11-8-2010)" xfId="5155"/>
    <cellStyle name="T_Book1_09b_PhanThannhaso9_Book1_Ke hoach 2010 (theo doi 11-8-2010) 2" xfId="5156"/>
    <cellStyle name="T_Book1_09b_PhanThannhaso9_Book1_Ke hoach 2010 (theo doi 11-8-2010) 2 2" xfId="5157"/>
    <cellStyle name="T_Book1_09b_PhanThannhaso9_Book1_Ke hoach 2010 (theo doi 11-8-2010)_BIEU KE HOACH  2015 (KTN 6.11 sua)" xfId="5158"/>
    <cellStyle name="T_Book1_09b_PhanThannhaso9_Book1_ke hoach dau thau 30-6-2010" xfId="5159"/>
    <cellStyle name="T_Book1_09b_PhanThannhaso9_Book1_ke hoach dau thau 30-6-2010 2" xfId="5160"/>
    <cellStyle name="T_Book1_09b_PhanThannhaso9_Book1_ke hoach dau thau 30-6-2010 2 2" xfId="5161"/>
    <cellStyle name="T_Book1_09b_PhanThannhaso9_Book1_ke hoach dau thau 30-6-2010_BIEU KE HOACH  2015 (KTN 6.11 sua)" xfId="5162"/>
    <cellStyle name="T_Book1_09b_PhanThannhaso9_Copy of KH PHAN BO VON ĐỐI ỨNG NAM 2011 (30 TY phuong án gop WB)" xfId="5163"/>
    <cellStyle name="T_Book1_09b_PhanThannhaso9_Copy of KH PHAN BO VON ĐỐI ỨNG NAM 2011 (30 TY phuong án gop WB) 2" xfId="5164"/>
    <cellStyle name="T_Book1_09b_PhanThannhaso9_Copy of KH PHAN BO VON ĐỐI ỨNG NAM 2011 (30 TY phuong án gop WB) 2 2" xfId="5165"/>
    <cellStyle name="T_Book1_09b_PhanThannhaso9_Copy of KH PHAN BO VON ĐỐI ỨNG NAM 2011 (30 TY phuong án gop WB)_BIEU KE HOACH  2015 (KTN 6.11 sua)" xfId="5166"/>
    <cellStyle name="T_Book1_09b_PhanThannhaso9_DTTD chieng chan Tham lai 29-9-2009" xfId="5167"/>
    <cellStyle name="T_Book1_09b_PhanThannhaso9_DTTD chieng chan Tham lai 29-9-2009 2" xfId="5168"/>
    <cellStyle name="T_Book1_09b_PhanThannhaso9_DTTD chieng chan Tham lai 29-9-2009 2 2" xfId="5169"/>
    <cellStyle name="T_Book1_09b_PhanThannhaso9_DTTD chieng chan Tham lai 29-9-2009_BIEU KE HOACH  2015 (KTN 6.11 sua)" xfId="5170"/>
    <cellStyle name="T_Book1_09b_PhanThannhaso9_Du toan nuoc San Thang (GD2)" xfId="5171"/>
    <cellStyle name="T_Book1_09b_PhanThannhaso9_Du toan nuoc San Thang (GD2) 2" xfId="5172"/>
    <cellStyle name="T_Book1_09b_PhanThannhaso9_Du toan nuoc San Thang (GD2) 2 2" xfId="5173"/>
    <cellStyle name="T_Book1_09b_PhanThannhaso9_Du toan nuoc San Thang (GD2)_BIEU KE HOACH  2015 (KTN 6.11 sua)" xfId="5174"/>
    <cellStyle name="T_Book1_09b_PhanThannhaso9_dự toán 30a 2013" xfId="5175"/>
    <cellStyle name="T_Book1_09b_PhanThannhaso9_Ke hoach 2010 (theo doi 11-8-2010)" xfId="5176"/>
    <cellStyle name="T_Book1_09b_PhanThannhaso9_Ke hoach 2010 (theo doi 11-8-2010) 2" xfId="5177"/>
    <cellStyle name="T_Book1_09b_PhanThannhaso9_Ke hoach 2010 (theo doi 11-8-2010) 2 2" xfId="5178"/>
    <cellStyle name="T_Book1_09b_PhanThannhaso9_Ke hoach 2010 (theo doi 11-8-2010)_BIEU KE HOACH  2015 (KTN 6.11 sua)" xfId="5179"/>
    <cellStyle name="T_Book1_09b_PhanThannhaso9_ke hoach dau thau 30-6-2010" xfId="5180"/>
    <cellStyle name="T_Book1_09b_PhanThannhaso9_ke hoach dau thau 30-6-2010 2" xfId="5181"/>
    <cellStyle name="T_Book1_09b_PhanThannhaso9_ke hoach dau thau 30-6-2010 2 2" xfId="5182"/>
    <cellStyle name="T_Book1_09b_PhanThannhaso9_ke hoach dau thau 30-6-2010_BIEU KE HOACH  2015 (KTN 6.11 sua)" xfId="5183"/>
    <cellStyle name="T_Book1_09b_PhanThannhaso9_KH Von 2012 gui BKH 1" xfId="5184"/>
    <cellStyle name="T_Book1_09b_PhanThannhaso9_KH Von 2012 gui BKH 1 2" xfId="5185"/>
    <cellStyle name="T_Book1_09b_PhanThannhaso9_KH Von 2012 gui BKH 1 2 2" xfId="5186"/>
    <cellStyle name="T_Book1_09b_PhanThannhaso9_KH Von 2012 gui BKH 1_BIEU KE HOACH  2015 (KTN 6.11 sua)" xfId="5187"/>
    <cellStyle name="T_Book1_09b_PhanThannhaso9_QD ke hoach dau thau" xfId="5188"/>
    <cellStyle name="T_Book1_09b_PhanThannhaso9_QD ke hoach dau thau 2" xfId="5189"/>
    <cellStyle name="T_Book1_09b_PhanThannhaso9_QD ke hoach dau thau 2 2" xfId="5190"/>
    <cellStyle name="T_Book1_09b_PhanThannhaso9_QD ke hoach dau thau_BIEU KE HOACH  2015 (KTN 6.11 sua)" xfId="5191"/>
    <cellStyle name="T_Book1_09b_PhanThannhaso9_Ra soat KH von 2011 (Huy-11-11-11)" xfId="5192"/>
    <cellStyle name="T_Book1_09b_PhanThannhaso9_Ra soat KH von 2011 (Huy-11-11-11) 2" xfId="5193"/>
    <cellStyle name="T_Book1_09b_PhanThannhaso9_Ra soat KH von 2011 (Huy-11-11-11) 2 2" xfId="5194"/>
    <cellStyle name="T_Book1_09b_PhanThannhaso9_Ra soat KH von 2011 (Huy-11-11-11)_BIEU KE HOACH  2015 (KTN 6.11 sua)" xfId="5195"/>
    <cellStyle name="T_Book1_09b_PhanThannhaso9_tinh toan hoang ha" xfId="5196"/>
    <cellStyle name="T_Book1_09b_PhanThannhaso9_tinh toan hoang ha 2" xfId="5197"/>
    <cellStyle name="T_Book1_09b_PhanThannhaso9_tinh toan hoang ha 2 2" xfId="5198"/>
    <cellStyle name="T_Book1_09b_PhanThannhaso9_tinh toan hoang ha_BIEU KE HOACH  2015 (KTN 6.11 sua)" xfId="5199"/>
    <cellStyle name="T_Book1_09b_PhanThannhaso9_Tong von ĐTPT" xfId="5200"/>
    <cellStyle name="T_Book1_09b_PhanThannhaso9_Tong von ĐTPT 2" xfId="5201"/>
    <cellStyle name="T_Book1_09b_PhanThannhaso9_Tong von ĐTPT 2 2" xfId="5202"/>
    <cellStyle name="T_Book1_09b_PhanThannhaso9_Tong von ĐTPT_BIEU KE HOACH  2015 (KTN 6.11 sua)" xfId="5203"/>
    <cellStyle name="T_Book1_09b_PhanThannhaso9_Viec Huy dang lam" xfId="5204"/>
    <cellStyle name="T_Book1_09b_PhanThannhaso9_Viec Huy dang lam_CT 134" xfId="5205"/>
    <cellStyle name="T_Book1_09c_PhandienNhaso9" xfId="5206"/>
    <cellStyle name="T_Book1_09c_PhandienNhaso9_Bieu chi tieu KH 2014 (Huy-04-11)" xfId="5207"/>
    <cellStyle name="T_Book1_09c_PhandienNhaso9_Bieu chi tieu KH 2014 (Huy-04-11) 2" xfId="5208"/>
    <cellStyle name="T_Book1_09c_PhandienNhaso9_bieu ke hoach dau thau" xfId="5209"/>
    <cellStyle name="T_Book1_09c_PhandienNhaso9_bieu ke hoach dau thau 2" xfId="5210"/>
    <cellStyle name="T_Book1_09c_PhandienNhaso9_bieu ke hoach dau thau 2 2" xfId="5211"/>
    <cellStyle name="T_Book1_09c_PhandienNhaso9_bieu ke hoach dau thau truong mam non SKH" xfId="5212"/>
    <cellStyle name="T_Book1_09c_PhandienNhaso9_bieu ke hoach dau thau truong mam non SKH 2" xfId="5213"/>
    <cellStyle name="T_Book1_09c_PhandienNhaso9_bieu ke hoach dau thau truong mam non SKH 2 2" xfId="5214"/>
    <cellStyle name="T_Book1_09c_PhandienNhaso9_bieu ke hoach dau thau truong mam non SKH_BIEU KE HOACH  2015 (KTN 6.11 sua)" xfId="5215"/>
    <cellStyle name="T_Book1_09c_PhandienNhaso9_bieu ke hoach dau thau_BIEU KE HOACH  2015 (KTN 6.11 sua)" xfId="5216"/>
    <cellStyle name="T_Book1_09c_PhandienNhaso9_bieu tong hop lai kh von 2011 gui phong TH-KTDN" xfId="5217"/>
    <cellStyle name="T_Book1_09c_PhandienNhaso9_bieu tong hop lai kh von 2011 gui phong TH-KTDN 2" xfId="5218"/>
    <cellStyle name="T_Book1_09c_PhandienNhaso9_bieu tong hop lai kh von 2011 gui phong TH-KTDN 2 2" xfId="5219"/>
    <cellStyle name="T_Book1_09c_PhandienNhaso9_bieu tong hop lai kh von 2011 gui phong TH-KTDN_BIEU KE HOACH  2015 (KTN 6.11 sua)" xfId="5220"/>
    <cellStyle name="T_Book1_09c_PhandienNhaso9_Book1" xfId="5221"/>
    <cellStyle name="T_Book1_09c_PhandienNhaso9_Book1 2" xfId="5222"/>
    <cellStyle name="T_Book1_09c_PhandienNhaso9_Book1 2 2" xfId="5223"/>
    <cellStyle name="T_Book1_09c_PhandienNhaso9_Book1_BIEU KE HOACH  2015 (KTN 6.11 sua)" xfId="5224"/>
    <cellStyle name="T_Book1_09c_PhandienNhaso9_Book1_Ke hoach 2010 (theo doi 11-8-2010)" xfId="5225"/>
    <cellStyle name="T_Book1_09c_PhandienNhaso9_Book1_Ke hoach 2010 (theo doi 11-8-2010) 2" xfId="5226"/>
    <cellStyle name="T_Book1_09c_PhandienNhaso9_Book1_Ke hoach 2010 (theo doi 11-8-2010) 2 2" xfId="5227"/>
    <cellStyle name="T_Book1_09c_PhandienNhaso9_Book1_Ke hoach 2010 (theo doi 11-8-2010)_BIEU KE HOACH  2015 (KTN 6.11 sua)" xfId="5228"/>
    <cellStyle name="T_Book1_09c_PhandienNhaso9_Book1_ke hoach dau thau 30-6-2010" xfId="5229"/>
    <cellStyle name="T_Book1_09c_PhandienNhaso9_Book1_ke hoach dau thau 30-6-2010 2" xfId="5230"/>
    <cellStyle name="T_Book1_09c_PhandienNhaso9_Book1_ke hoach dau thau 30-6-2010 2 2" xfId="5231"/>
    <cellStyle name="T_Book1_09c_PhandienNhaso9_Book1_ke hoach dau thau 30-6-2010_BIEU KE HOACH  2015 (KTN 6.11 sua)" xfId="5232"/>
    <cellStyle name="T_Book1_09c_PhandienNhaso9_Copy of KH PHAN BO VON ĐỐI ỨNG NAM 2011 (30 TY phuong án gop WB)" xfId="5233"/>
    <cellStyle name="T_Book1_09c_PhandienNhaso9_Copy of KH PHAN BO VON ĐỐI ỨNG NAM 2011 (30 TY phuong án gop WB) 2" xfId="5234"/>
    <cellStyle name="T_Book1_09c_PhandienNhaso9_Copy of KH PHAN BO VON ĐỐI ỨNG NAM 2011 (30 TY phuong án gop WB) 2 2" xfId="5235"/>
    <cellStyle name="T_Book1_09c_PhandienNhaso9_Copy of KH PHAN BO VON ĐỐI ỨNG NAM 2011 (30 TY phuong án gop WB)_BIEU KE HOACH  2015 (KTN 6.11 sua)" xfId="5236"/>
    <cellStyle name="T_Book1_09c_PhandienNhaso9_DTTD chieng chan Tham lai 29-9-2009" xfId="5237"/>
    <cellStyle name="T_Book1_09c_PhandienNhaso9_DTTD chieng chan Tham lai 29-9-2009 2" xfId="5238"/>
    <cellStyle name="T_Book1_09c_PhandienNhaso9_DTTD chieng chan Tham lai 29-9-2009 2 2" xfId="5239"/>
    <cellStyle name="T_Book1_09c_PhandienNhaso9_DTTD chieng chan Tham lai 29-9-2009_BIEU KE HOACH  2015 (KTN 6.11 sua)" xfId="5240"/>
    <cellStyle name="T_Book1_09c_PhandienNhaso9_Du toan nuoc San Thang (GD2)" xfId="5241"/>
    <cellStyle name="T_Book1_09c_PhandienNhaso9_Du toan nuoc San Thang (GD2) 2" xfId="5242"/>
    <cellStyle name="T_Book1_09c_PhandienNhaso9_Du toan nuoc San Thang (GD2) 2 2" xfId="5243"/>
    <cellStyle name="T_Book1_09c_PhandienNhaso9_Du toan nuoc San Thang (GD2)_BIEU KE HOACH  2015 (KTN 6.11 sua)" xfId="5244"/>
    <cellStyle name="T_Book1_09c_PhandienNhaso9_dự toán 30a 2013" xfId="5245"/>
    <cellStyle name="T_Book1_09c_PhandienNhaso9_Ke hoach 2010 (theo doi 11-8-2010)" xfId="5246"/>
    <cellStyle name="T_Book1_09c_PhandienNhaso9_Ke hoach 2010 (theo doi 11-8-2010) 2" xfId="5247"/>
    <cellStyle name="T_Book1_09c_PhandienNhaso9_Ke hoach 2010 (theo doi 11-8-2010) 2 2" xfId="5248"/>
    <cellStyle name="T_Book1_09c_PhandienNhaso9_Ke hoach 2010 (theo doi 11-8-2010)_BIEU KE HOACH  2015 (KTN 6.11 sua)" xfId="5249"/>
    <cellStyle name="T_Book1_09c_PhandienNhaso9_ke hoach dau thau 30-6-2010" xfId="5250"/>
    <cellStyle name="T_Book1_09c_PhandienNhaso9_ke hoach dau thau 30-6-2010 2" xfId="5251"/>
    <cellStyle name="T_Book1_09c_PhandienNhaso9_ke hoach dau thau 30-6-2010 2 2" xfId="5252"/>
    <cellStyle name="T_Book1_09c_PhandienNhaso9_ke hoach dau thau 30-6-2010_BIEU KE HOACH  2015 (KTN 6.11 sua)" xfId="5253"/>
    <cellStyle name="T_Book1_09c_PhandienNhaso9_KH Von 2012 gui BKH 1" xfId="5254"/>
    <cellStyle name="T_Book1_09c_PhandienNhaso9_KH Von 2012 gui BKH 1 2" xfId="5255"/>
    <cellStyle name="T_Book1_09c_PhandienNhaso9_KH Von 2012 gui BKH 1 2 2" xfId="5256"/>
    <cellStyle name="T_Book1_09c_PhandienNhaso9_KH Von 2012 gui BKH 1_BIEU KE HOACH  2015 (KTN 6.11 sua)" xfId="5257"/>
    <cellStyle name="T_Book1_09c_PhandienNhaso9_QD ke hoach dau thau" xfId="5258"/>
    <cellStyle name="T_Book1_09c_PhandienNhaso9_QD ke hoach dau thau 2" xfId="5259"/>
    <cellStyle name="T_Book1_09c_PhandienNhaso9_QD ke hoach dau thau 2 2" xfId="5260"/>
    <cellStyle name="T_Book1_09c_PhandienNhaso9_QD ke hoach dau thau_BIEU KE HOACH  2015 (KTN 6.11 sua)" xfId="5261"/>
    <cellStyle name="T_Book1_09c_PhandienNhaso9_Ra soat KH von 2011 (Huy-11-11-11)" xfId="5262"/>
    <cellStyle name="T_Book1_09c_PhandienNhaso9_Ra soat KH von 2011 (Huy-11-11-11) 2" xfId="5263"/>
    <cellStyle name="T_Book1_09c_PhandienNhaso9_Ra soat KH von 2011 (Huy-11-11-11) 2 2" xfId="5264"/>
    <cellStyle name="T_Book1_09c_PhandienNhaso9_Ra soat KH von 2011 (Huy-11-11-11)_BIEU KE HOACH  2015 (KTN 6.11 sua)" xfId="5265"/>
    <cellStyle name="T_Book1_09c_PhandienNhaso9_tinh toan hoang ha" xfId="5266"/>
    <cellStyle name="T_Book1_09c_PhandienNhaso9_tinh toan hoang ha 2" xfId="5267"/>
    <cellStyle name="T_Book1_09c_PhandienNhaso9_tinh toan hoang ha 2 2" xfId="5268"/>
    <cellStyle name="T_Book1_09c_PhandienNhaso9_tinh toan hoang ha_BIEU KE HOACH  2015 (KTN 6.11 sua)" xfId="5269"/>
    <cellStyle name="T_Book1_09c_PhandienNhaso9_Tong von ĐTPT" xfId="5270"/>
    <cellStyle name="T_Book1_09c_PhandienNhaso9_Tong von ĐTPT 2" xfId="5271"/>
    <cellStyle name="T_Book1_09c_PhandienNhaso9_Tong von ĐTPT 2 2" xfId="5272"/>
    <cellStyle name="T_Book1_09c_PhandienNhaso9_Tong von ĐTPT_BIEU KE HOACH  2015 (KTN 6.11 sua)" xfId="5273"/>
    <cellStyle name="T_Book1_09c_PhandienNhaso9_Viec Huy dang lam" xfId="5274"/>
    <cellStyle name="T_Book1_09c_PhandienNhaso9_Viec Huy dang lam_CT 134" xfId="5275"/>
    <cellStyle name="T_Book1_09d_Phannuocnhaso9" xfId="5276"/>
    <cellStyle name="T_Book1_09d_Phannuocnhaso9_Bieu chi tieu KH 2014 (Huy-04-11)" xfId="5277"/>
    <cellStyle name="T_Book1_09d_Phannuocnhaso9_Bieu chi tieu KH 2014 (Huy-04-11) 2" xfId="5278"/>
    <cellStyle name="T_Book1_09d_Phannuocnhaso9_bieu ke hoach dau thau" xfId="5279"/>
    <cellStyle name="T_Book1_09d_Phannuocnhaso9_bieu ke hoach dau thau 2" xfId="5280"/>
    <cellStyle name="T_Book1_09d_Phannuocnhaso9_bieu ke hoach dau thau 2 2" xfId="5281"/>
    <cellStyle name="T_Book1_09d_Phannuocnhaso9_bieu ke hoach dau thau truong mam non SKH" xfId="5282"/>
    <cellStyle name="T_Book1_09d_Phannuocnhaso9_bieu ke hoach dau thau truong mam non SKH 2" xfId="5283"/>
    <cellStyle name="T_Book1_09d_Phannuocnhaso9_bieu ke hoach dau thau truong mam non SKH 2 2" xfId="5284"/>
    <cellStyle name="T_Book1_09d_Phannuocnhaso9_bieu ke hoach dau thau truong mam non SKH_BIEU KE HOACH  2015 (KTN 6.11 sua)" xfId="5285"/>
    <cellStyle name="T_Book1_09d_Phannuocnhaso9_bieu ke hoach dau thau_BIEU KE HOACH  2015 (KTN 6.11 sua)" xfId="5286"/>
    <cellStyle name="T_Book1_09d_Phannuocnhaso9_bieu tong hop lai kh von 2011 gui phong TH-KTDN" xfId="5287"/>
    <cellStyle name="T_Book1_09d_Phannuocnhaso9_bieu tong hop lai kh von 2011 gui phong TH-KTDN 2" xfId="5288"/>
    <cellStyle name="T_Book1_09d_Phannuocnhaso9_bieu tong hop lai kh von 2011 gui phong TH-KTDN 2 2" xfId="5289"/>
    <cellStyle name="T_Book1_09d_Phannuocnhaso9_bieu tong hop lai kh von 2011 gui phong TH-KTDN_BIEU KE HOACH  2015 (KTN 6.11 sua)" xfId="5290"/>
    <cellStyle name="T_Book1_09d_Phannuocnhaso9_Book1" xfId="5291"/>
    <cellStyle name="T_Book1_09d_Phannuocnhaso9_Book1 2" xfId="5292"/>
    <cellStyle name="T_Book1_09d_Phannuocnhaso9_Book1 2 2" xfId="5293"/>
    <cellStyle name="T_Book1_09d_Phannuocnhaso9_Book1_BIEU KE HOACH  2015 (KTN 6.11 sua)" xfId="5294"/>
    <cellStyle name="T_Book1_09d_Phannuocnhaso9_Book1_Ke hoach 2010 (theo doi 11-8-2010)" xfId="5295"/>
    <cellStyle name="T_Book1_09d_Phannuocnhaso9_Book1_Ke hoach 2010 (theo doi 11-8-2010) 2" xfId="5296"/>
    <cellStyle name="T_Book1_09d_Phannuocnhaso9_Book1_Ke hoach 2010 (theo doi 11-8-2010) 2 2" xfId="5297"/>
    <cellStyle name="T_Book1_09d_Phannuocnhaso9_Book1_Ke hoach 2010 (theo doi 11-8-2010)_BIEU KE HOACH  2015 (KTN 6.11 sua)" xfId="5298"/>
    <cellStyle name="T_Book1_09d_Phannuocnhaso9_Book1_ke hoach dau thau 30-6-2010" xfId="5299"/>
    <cellStyle name="T_Book1_09d_Phannuocnhaso9_Book1_ke hoach dau thau 30-6-2010 2" xfId="5300"/>
    <cellStyle name="T_Book1_09d_Phannuocnhaso9_Book1_ke hoach dau thau 30-6-2010 2 2" xfId="5301"/>
    <cellStyle name="T_Book1_09d_Phannuocnhaso9_Book1_ke hoach dau thau 30-6-2010_BIEU KE HOACH  2015 (KTN 6.11 sua)" xfId="5302"/>
    <cellStyle name="T_Book1_09d_Phannuocnhaso9_Copy of KH PHAN BO VON ĐỐI ỨNG NAM 2011 (30 TY phuong án gop WB)" xfId="5303"/>
    <cellStyle name="T_Book1_09d_Phannuocnhaso9_Copy of KH PHAN BO VON ĐỐI ỨNG NAM 2011 (30 TY phuong án gop WB) 2" xfId="5304"/>
    <cellStyle name="T_Book1_09d_Phannuocnhaso9_Copy of KH PHAN BO VON ĐỐI ỨNG NAM 2011 (30 TY phuong án gop WB) 2 2" xfId="5305"/>
    <cellStyle name="T_Book1_09d_Phannuocnhaso9_Copy of KH PHAN BO VON ĐỐI ỨNG NAM 2011 (30 TY phuong án gop WB)_BIEU KE HOACH  2015 (KTN 6.11 sua)" xfId="5306"/>
    <cellStyle name="T_Book1_09d_Phannuocnhaso9_DTTD chieng chan Tham lai 29-9-2009" xfId="5307"/>
    <cellStyle name="T_Book1_09d_Phannuocnhaso9_DTTD chieng chan Tham lai 29-9-2009 2" xfId="5308"/>
    <cellStyle name="T_Book1_09d_Phannuocnhaso9_DTTD chieng chan Tham lai 29-9-2009 2 2" xfId="5309"/>
    <cellStyle name="T_Book1_09d_Phannuocnhaso9_DTTD chieng chan Tham lai 29-9-2009_BIEU KE HOACH  2015 (KTN 6.11 sua)" xfId="5310"/>
    <cellStyle name="T_Book1_09d_Phannuocnhaso9_Du toan nuoc San Thang (GD2)" xfId="5311"/>
    <cellStyle name="T_Book1_09d_Phannuocnhaso9_Du toan nuoc San Thang (GD2) 2" xfId="5312"/>
    <cellStyle name="T_Book1_09d_Phannuocnhaso9_Du toan nuoc San Thang (GD2) 2 2" xfId="5313"/>
    <cellStyle name="T_Book1_09d_Phannuocnhaso9_Du toan nuoc San Thang (GD2)_BIEU KE HOACH  2015 (KTN 6.11 sua)" xfId="5314"/>
    <cellStyle name="T_Book1_09d_Phannuocnhaso9_dự toán 30a 2013" xfId="5315"/>
    <cellStyle name="T_Book1_09d_Phannuocnhaso9_Ke hoach 2010 (theo doi 11-8-2010)" xfId="5316"/>
    <cellStyle name="T_Book1_09d_Phannuocnhaso9_Ke hoach 2010 (theo doi 11-8-2010) 2" xfId="5317"/>
    <cellStyle name="T_Book1_09d_Phannuocnhaso9_Ke hoach 2010 (theo doi 11-8-2010) 2 2" xfId="5318"/>
    <cellStyle name="T_Book1_09d_Phannuocnhaso9_Ke hoach 2010 (theo doi 11-8-2010)_BIEU KE HOACH  2015 (KTN 6.11 sua)" xfId="5319"/>
    <cellStyle name="T_Book1_09d_Phannuocnhaso9_ke hoach dau thau 30-6-2010" xfId="5320"/>
    <cellStyle name="T_Book1_09d_Phannuocnhaso9_ke hoach dau thau 30-6-2010 2" xfId="5321"/>
    <cellStyle name="T_Book1_09d_Phannuocnhaso9_ke hoach dau thau 30-6-2010 2 2" xfId="5322"/>
    <cellStyle name="T_Book1_09d_Phannuocnhaso9_ke hoach dau thau 30-6-2010_BIEU KE HOACH  2015 (KTN 6.11 sua)" xfId="5323"/>
    <cellStyle name="T_Book1_09d_Phannuocnhaso9_KH Von 2012 gui BKH 1" xfId="5324"/>
    <cellStyle name="T_Book1_09d_Phannuocnhaso9_KH Von 2012 gui BKH 1 2" xfId="5325"/>
    <cellStyle name="T_Book1_09d_Phannuocnhaso9_KH Von 2012 gui BKH 1 2 2" xfId="5326"/>
    <cellStyle name="T_Book1_09d_Phannuocnhaso9_KH Von 2012 gui BKH 1_BIEU KE HOACH  2015 (KTN 6.11 sua)" xfId="5327"/>
    <cellStyle name="T_Book1_09d_Phannuocnhaso9_QD ke hoach dau thau" xfId="5328"/>
    <cellStyle name="T_Book1_09d_Phannuocnhaso9_QD ke hoach dau thau 2" xfId="5329"/>
    <cellStyle name="T_Book1_09d_Phannuocnhaso9_QD ke hoach dau thau 2 2" xfId="5330"/>
    <cellStyle name="T_Book1_09d_Phannuocnhaso9_QD ke hoach dau thau_BIEU KE HOACH  2015 (KTN 6.11 sua)" xfId="5331"/>
    <cellStyle name="T_Book1_09d_Phannuocnhaso9_Ra soat KH von 2011 (Huy-11-11-11)" xfId="5332"/>
    <cellStyle name="T_Book1_09d_Phannuocnhaso9_Ra soat KH von 2011 (Huy-11-11-11) 2" xfId="5333"/>
    <cellStyle name="T_Book1_09d_Phannuocnhaso9_Ra soat KH von 2011 (Huy-11-11-11) 2 2" xfId="5334"/>
    <cellStyle name="T_Book1_09d_Phannuocnhaso9_Ra soat KH von 2011 (Huy-11-11-11)_BIEU KE HOACH  2015 (KTN 6.11 sua)" xfId="5335"/>
    <cellStyle name="T_Book1_09d_Phannuocnhaso9_tinh toan hoang ha" xfId="5336"/>
    <cellStyle name="T_Book1_09d_Phannuocnhaso9_tinh toan hoang ha 2" xfId="5337"/>
    <cellStyle name="T_Book1_09d_Phannuocnhaso9_tinh toan hoang ha 2 2" xfId="5338"/>
    <cellStyle name="T_Book1_09d_Phannuocnhaso9_tinh toan hoang ha_BIEU KE HOACH  2015 (KTN 6.11 sua)" xfId="5339"/>
    <cellStyle name="T_Book1_09d_Phannuocnhaso9_Tong von ĐTPT" xfId="5340"/>
    <cellStyle name="T_Book1_09d_Phannuocnhaso9_Tong von ĐTPT 2" xfId="5341"/>
    <cellStyle name="T_Book1_09d_Phannuocnhaso9_Tong von ĐTPT 2 2" xfId="5342"/>
    <cellStyle name="T_Book1_09d_Phannuocnhaso9_Tong von ĐTPT_BIEU KE HOACH  2015 (KTN 6.11 sua)" xfId="5343"/>
    <cellStyle name="T_Book1_09d_Phannuocnhaso9_Viec Huy dang lam" xfId="5344"/>
    <cellStyle name="T_Book1_09d_Phannuocnhaso9_Viec Huy dang lam_CT 134" xfId="5345"/>
    <cellStyle name="T_Book1_09f_TienluongThannhaso9" xfId="5346"/>
    <cellStyle name="T_Book1_09f_TienluongThannhaso9_Bieu chi tieu KH 2014 (Huy-04-11)" xfId="5347"/>
    <cellStyle name="T_Book1_09f_TienluongThannhaso9_Bieu chi tieu KH 2014 (Huy-04-11) 2" xfId="5348"/>
    <cellStyle name="T_Book1_09f_TienluongThannhaso9_bieu ke hoach dau thau" xfId="5349"/>
    <cellStyle name="T_Book1_09f_TienluongThannhaso9_bieu ke hoach dau thau 2" xfId="5350"/>
    <cellStyle name="T_Book1_09f_TienluongThannhaso9_bieu ke hoach dau thau 2 2" xfId="5351"/>
    <cellStyle name="T_Book1_09f_TienluongThannhaso9_bieu ke hoach dau thau truong mam non SKH" xfId="5352"/>
    <cellStyle name="T_Book1_09f_TienluongThannhaso9_bieu ke hoach dau thau truong mam non SKH 2" xfId="5353"/>
    <cellStyle name="T_Book1_09f_TienluongThannhaso9_bieu ke hoach dau thau truong mam non SKH 2 2" xfId="5354"/>
    <cellStyle name="T_Book1_09f_TienluongThannhaso9_bieu ke hoach dau thau truong mam non SKH_BIEU KE HOACH  2015 (KTN 6.11 sua)" xfId="5355"/>
    <cellStyle name="T_Book1_09f_TienluongThannhaso9_bieu ke hoach dau thau_BIEU KE HOACH  2015 (KTN 6.11 sua)" xfId="5356"/>
    <cellStyle name="T_Book1_09f_TienluongThannhaso9_bieu tong hop lai kh von 2011 gui phong TH-KTDN" xfId="5357"/>
    <cellStyle name="T_Book1_09f_TienluongThannhaso9_bieu tong hop lai kh von 2011 gui phong TH-KTDN 2" xfId="5358"/>
    <cellStyle name="T_Book1_09f_TienluongThannhaso9_bieu tong hop lai kh von 2011 gui phong TH-KTDN 2 2" xfId="5359"/>
    <cellStyle name="T_Book1_09f_TienluongThannhaso9_bieu tong hop lai kh von 2011 gui phong TH-KTDN_BIEU KE HOACH  2015 (KTN 6.11 sua)" xfId="5360"/>
    <cellStyle name="T_Book1_09f_TienluongThannhaso9_Book1" xfId="5361"/>
    <cellStyle name="T_Book1_09f_TienluongThannhaso9_Book1 2" xfId="5362"/>
    <cellStyle name="T_Book1_09f_TienluongThannhaso9_Book1 2 2" xfId="5363"/>
    <cellStyle name="T_Book1_09f_TienluongThannhaso9_Book1_BIEU KE HOACH  2015 (KTN 6.11 sua)" xfId="5364"/>
    <cellStyle name="T_Book1_09f_TienluongThannhaso9_Book1_Ke hoach 2010 (theo doi 11-8-2010)" xfId="5365"/>
    <cellStyle name="T_Book1_09f_TienluongThannhaso9_Book1_Ke hoach 2010 (theo doi 11-8-2010) 2" xfId="5366"/>
    <cellStyle name="T_Book1_09f_TienluongThannhaso9_Book1_Ke hoach 2010 (theo doi 11-8-2010) 2 2" xfId="5367"/>
    <cellStyle name="T_Book1_09f_TienluongThannhaso9_Book1_Ke hoach 2010 (theo doi 11-8-2010)_BIEU KE HOACH  2015 (KTN 6.11 sua)" xfId="5368"/>
    <cellStyle name="T_Book1_09f_TienluongThannhaso9_Book1_ke hoach dau thau 30-6-2010" xfId="5369"/>
    <cellStyle name="T_Book1_09f_TienluongThannhaso9_Book1_ke hoach dau thau 30-6-2010 2" xfId="5370"/>
    <cellStyle name="T_Book1_09f_TienluongThannhaso9_Book1_ke hoach dau thau 30-6-2010 2 2" xfId="5371"/>
    <cellStyle name="T_Book1_09f_TienluongThannhaso9_Book1_ke hoach dau thau 30-6-2010_BIEU KE HOACH  2015 (KTN 6.11 sua)" xfId="5372"/>
    <cellStyle name="T_Book1_09f_TienluongThannhaso9_Copy of KH PHAN BO VON ĐỐI ỨNG NAM 2011 (30 TY phuong án gop WB)" xfId="5373"/>
    <cellStyle name="T_Book1_09f_TienluongThannhaso9_Copy of KH PHAN BO VON ĐỐI ỨNG NAM 2011 (30 TY phuong án gop WB) 2" xfId="5374"/>
    <cellStyle name="T_Book1_09f_TienluongThannhaso9_Copy of KH PHAN BO VON ĐỐI ỨNG NAM 2011 (30 TY phuong án gop WB) 2 2" xfId="5375"/>
    <cellStyle name="T_Book1_09f_TienluongThannhaso9_Copy of KH PHAN BO VON ĐỐI ỨNG NAM 2011 (30 TY phuong án gop WB)_BIEU KE HOACH  2015 (KTN 6.11 sua)" xfId="5376"/>
    <cellStyle name="T_Book1_09f_TienluongThannhaso9_DTTD chieng chan Tham lai 29-9-2009" xfId="5377"/>
    <cellStyle name="T_Book1_09f_TienluongThannhaso9_DTTD chieng chan Tham lai 29-9-2009 2" xfId="5378"/>
    <cellStyle name="T_Book1_09f_TienluongThannhaso9_DTTD chieng chan Tham lai 29-9-2009 2 2" xfId="5379"/>
    <cellStyle name="T_Book1_09f_TienluongThannhaso9_DTTD chieng chan Tham lai 29-9-2009_BIEU KE HOACH  2015 (KTN 6.11 sua)" xfId="5380"/>
    <cellStyle name="T_Book1_09f_TienluongThannhaso9_Du toan nuoc San Thang (GD2)" xfId="5381"/>
    <cellStyle name="T_Book1_09f_TienluongThannhaso9_Du toan nuoc San Thang (GD2) 2" xfId="5382"/>
    <cellStyle name="T_Book1_09f_TienluongThannhaso9_Du toan nuoc San Thang (GD2) 2 2" xfId="5383"/>
    <cellStyle name="T_Book1_09f_TienluongThannhaso9_Du toan nuoc San Thang (GD2)_BIEU KE HOACH  2015 (KTN 6.11 sua)" xfId="5384"/>
    <cellStyle name="T_Book1_09f_TienluongThannhaso9_dự toán 30a 2013" xfId="5385"/>
    <cellStyle name="T_Book1_09f_TienluongThannhaso9_Ke hoach 2010 (theo doi 11-8-2010)" xfId="5386"/>
    <cellStyle name="T_Book1_09f_TienluongThannhaso9_Ke hoach 2010 (theo doi 11-8-2010) 2" xfId="5387"/>
    <cellStyle name="T_Book1_09f_TienluongThannhaso9_Ke hoach 2010 (theo doi 11-8-2010) 2 2" xfId="5388"/>
    <cellStyle name="T_Book1_09f_TienluongThannhaso9_Ke hoach 2010 (theo doi 11-8-2010)_BIEU KE HOACH  2015 (KTN 6.11 sua)" xfId="5389"/>
    <cellStyle name="T_Book1_09f_TienluongThannhaso9_ke hoach dau thau 30-6-2010" xfId="5390"/>
    <cellStyle name="T_Book1_09f_TienluongThannhaso9_ke hoach dau thau 30-6-2010 2" xfId="5391"/>
    <cellStyle name="T_Book1_09f_TienluongThannhaso9_ke hoach dau thau 30-6-2010 2 2" xfId="5392"/>
    <cellStyle name="T_Book1_09f_TienluongThannhaso9_ke hoach dau thau 30-6-2010_BIEU KE HOACH  2015 (KTN 6.11 sua)" xfId="5393"/>
    <cellStyle name="T_Book1_09f_TienluongThannhaso9_KH Von 2012 gui BKH 1" xfId="5394"/>
    <cellStyle name="T_Book1_09f_TienluongThannhaso9_KH Von 2012 gui BKH 1 2" xfId="5395"/>
    <cellStyle name="T_Book1_09f_TienluongThannhaso9_KH Von 2012 gui BKH 1 2 2" xfId="5396"/>
    <cellStyle name="T_Book1_09f_TienluongThannhaso9_KH Von 2012 gui BKH 1_BIEU KE HOACH  2015 (KTN 6.11 sua)" xfId="5397"/>
    <cellStyle name="T_Book1_09f_TienluongThannhaso9_QD ke hoach dau thau" xfId="5398"/>
    <cellStyle name="T_Book1_09f_TienluongThannhaso9_QD ke hoach dau thau 2" xfId="5399"/>
    <cellStyle name="T_Book1_09f_TienluongThannhaso9_QD ke hoach dau thau 2 2" xfId="5400"/>
    <cellStyle name="T_Book1_09f_TienluongThannhaso9_QD ke hoach dau thau_BIEU KE HOACH  2015 (KTN 6.11 sua)" xfId="5401"/>
    <cellStyle name="T_Book1_09f_TienluongThannhaso9_Ra soat KH von 2011 (Huy-11-11-11)" xfId="5402"/>
    <cellStyle name="T_Book1_09f_TienluongThannhaso9_Ra soat KH von 2011 (Huy-11-11-11) 2" xfId="5403"/>
    <cellStyle name="T_Book1_09f_TienluongThannhaso9_Ra soat KH von 2011 (Huy-11-11-11) 2 2" xfId="5404"/>
    <cellStyle name="T_Book1_09f_TienluongThannhaso9_Ra soat KH von 2011 (Huy-11-11-11)_BIEU KE HOACH  2015 (KTN 6.11 sua)" xfId="5405"/>
    <cellStyle name="T_Book1_09f_TienluongThannhaso9_tinh toan hoang ha" xfId="5406"/>
    <cellStyle name="T_Book1_09f_TienluongThannhaso9_tinh toan hoang ha 2" xfId="5407"/>
    <cellStyle name="T_Book1_09f_TienluongThannhaso9_tinh toan hoang ha 2 2" xfId="5408"/>
    <cellStyle name="T_Book1_09f_TienluongThannhaso9_tinh toan hoang ha_BIEU KE HOACH  2015 (KTN 6.11 sua)" xfId="5409"/>
    <cellStyle name="T_Book1_09f_TienluongThannhaso9_Tong von ĐTPT" xfId="5410"/>
    <cellStyle name="T_Book1_09f_TienluongThannhaso9_Tong von ĐTPT 2" xfId="5411"/>
    <cellStyle name="T_Book1_09f_TienluongThannhaso9_Tong von ĐTPT 2 2" xfId="5412"/>
    <cellStyle name="T_Book1_09f_TienluongThannhaso9_Tong von ĐTPT_BIEU KE HOACH  2015 (KTN 6.11 sua)" xfId="5413"/>
    <cellStyle name="T_Book1_09f_TienluongThannhaso9_Viec Huy dang lam" xfId="5414"/>
    <cellStyle name="T_Book1_09f_TienluongThannhaso9_Viec Huy dang lam_CT 134" xfId="5415"/>
    <cellStyle name="T_Book1_1" xfId="5416"/>
    <cellStyle name="T_Book1_1 2" xfId="5417"/>
    <cellStyle name="T_Book1_1 2 2" xfId="5418"/>
    <cellStyle name="T_Book1_1 3" xfId="5419"/>
    <cellStyle name="T_Book1_1 4" xfId="5420"/>
    <cellStyle name="T_Book1_1_Bao cao danh muc cac cong trinh tren dia ban huyen 4-2010" xfId="5421"/>
    <cellStyle name="T_Book1_1_Bao cao TPCP" xfId="5422"/>
    <cellStyle name="T_Book1_1_Bao cao TPCP 2" xfId="5423"/>
    <cellStyle name="T_Book1_1_Bao cao TPCP 2 2" xfId="5424"/>
    <cellStyle name="T_Book1_1_Bao cao TPCP_BIEU KE HOACH  2015 (KTN 6.11 sua)" xfId="5425"/>
    <cellStyle name="T_Book1_1_bao_cao_TH_th_cong_tac_dau_thau_-_ngay251209" xfId="5426"/>
    <cellStyle name="T_Book1_1_Bieu chi tieu KH 2014 (Huy-04-11)" xfId="5427"/>
    <cellStyle name="T_Book1_1_BIEU KE HOACH  2015 (KTN 6.11 sua)" xfId="5428"/>
    <cellStyle name="T_Book1_1_bieu ke hoach dau thau" xfId="5429"/>
    <cellStyle name="T_Book1_1_bieu ke hoach dau thau 2" xfId="5430"/>
    <cellStyle name="T_Book1_1_bieu ke hoach dau thau truong mam non SKH" xfId="5431"/>
    <cellStyle name="T_Book1_1_bieu ke hoach dau thau truong mam non SKH 2" xfId="5432"/>
    <cellStyle name="T_Book1_1_bieu ke hoach dau thau truong mam non SKH_BIEU KE HOACH  2015 (KTN 6.11 sua)" xfId="5433"/>
    <cellStyle name="T_Book1_1_bieu ke hoach dau thau_BIEU KE HOACH  2015 (KTN 6.11 sua)" xfId="5434"/>
    <cellStyle name="T_Book1_1_bieu tong hop lai kh von 2011 gui phong TH-KTDN" xfId="5435"/>
    <cellStyle name="T_Book1_1_bieu tong hop lai kh von 2011 gui phong TH-KTDN 2" xfId="5436"/>
    <cellStyle name="T_Book1_1_bieu tong hop lai kh von 2011 gui phong TH-KTDN 2 2" xfId="5437"/>
    <cellStyle name="T_Book1_1_bieu tong hop lai kh von 2011 gui phong TH-KTDN_BIEU KE HOACH  2015 (KTN 6.11 sua)" xfId="5438"/>
    <cellStyle name="T_Book1_1_Bieu tong hop nhu cau ung 2011 da chon loc -Mien nui" xfId="5439"/>
    <cellStyle name="T_Book1_1_Bieu tong hop nhu cau ung 2011 da chon loc -Mien nui 2" xfId="5440"/>
    <cellStyle name="T_Book1_1_Bieu tong hop nhu cau ung 2011 da chon loc -Mien nui_CT 134" xfId="5441"/>
    <cellStyle name="T_Book1_1_BIỂU TỔNG HỢP LẦN CUỐI SỬA THEO NGHI QUYẾT SỐ 81" xfId="5442"/>
    <cellStyle name="T_Book1_1_Book1" xfId="5443"/>
    <cellStyle name="T_Book1_1_Book1 2" xfId="5444"/>
    <cellStyle name="T_Book1_1_Book1 3" xfId="5445"/>
    <cellStyle name="T_Book1_1_Book1_1" xfId="5446"/>
    <cellStyle name="T_Book1_1_Book1_1 2" xfId="5447"/>
    <cellStyle name="T_Book1_1_Book1_1 2 2" xfId="5448"/>
    <cellStyle name="T_Book1_1_Book1_1_Bao cao TPCP" xfId="5449"/>
    <cellStyle name="T_Book1_1_Book1_1_BIEU KE HOACH  2015 (KTN 6.11 sua)" xfId="5450"/>
    <cellStyle name="T_Book1_1_Book1_1_dự toán 30a 2013" xfId="5451"/>
    <cellStyle name="T_Book1_1_Book1_1_Ke hoach 2010 (theo doi 11-8-2010)" xfId="5452"/>
    <cellStyle name="T_Book1_1_Book1_1_ke hoach dau thau 30-6-2010" xfId="5453"/>
    <cellStyle name="T_Book1_1_Book1_1_ke hoach dau thau 30-6-2010 2" xfId="5454"/>
    <cellStyle name="T_Book1_1_Book1_1_ke hoach dau thau 30-6-2010_BIEU KE HOACH  2015 (KTN 6.11 sua)" xfId="5455"/>
    <cellStyle name="T_Book1_1_Book1_1_Ra soat KH von 2011 (Huy-11-11-11)" xfId="5456"/>
    <cellStyle name="T_Book1_1_Book1_1_Ra soat KH von 2011 (Huy-11-11-11) 2" xfId="5457"/>
    <cellStyle name="T_Book1_1_Book1_1_Ra soat KH von 2011 (Huy-11-11-11) 2 2" xfId="5458"/>
    <cellStyle name="T_Book1_1_Book1_1_Ra soat KH von 2011 (Huy-11-11-11)_BIEU KE HOACH  2015 (KTN 6.11 sua)" xfId="5459"/>
    <cellStyle name="T_Book1_1_Book1_1_Viec Huy dang lam" xfId="5460"/>
    <cellStyle name="T_Book1_1_Book1_2" xfId="5461"/>
    <cellStyle name="T_Book1_1_Book1_2 2" xfId="5462"/>
    <cellStyle name="T_Book1_1_Book1_2_BIEU KE HOACH  2015 (KTN 6.11 sua)" xfId="5463"/>
    <cellStyle name="T_Book1_1_Book1_2_Ke hoach 2010 (theo doi 11-8-2010)" xfId="5464"/>
    <cellStyle name="T_Book1_1_Book1_2_Ke hoach 2010 (theo doi 11-8-2010) 2" xfId="5465"/>
    <cellStyle name="T_Book1_1_Book1_2_Ke hoach 2010 (theo doi 11-8-2010)_BIEU KE HOACH  2015 (KTN 6.11 sua)" xfId="5466"/>
    <cellStyle name="T_Book1_1_Book1_3" xfId="5467"/>
    <cellStyle name="T_Book1_1_Book1_3 2" xfId="5468"/>
    <cellStyle name="T_Book1_1_Book1_3 2 2" xfId="5469"/>
    <cellStyle name="T_Book1_1_Book1_3_BIEU KE HOACH  2015 (KTN 6.11 sua)" xfId="5470"/>
    <cellStyle name="T_Book1_1_Book1_Bao cao 9 thang  XDCB" xfId="5471"/>
    <cellStyle name="T_Book1_1_Book1_Bao cao phòng lao động phụ lục 3" xfId="5472"/>
    <cellStyle name="T_Book1_1_Book1_Bao cao TPCP" xfId="5473"/>
    <cellStyle name="T_Book1_1_Book1_Bao cao TPCP 2" xfId="5474"/>
    <cellStyle name="T_Book1_1_Book1_Bao cao TPCP_BIEU KE HOACH  2015 (KTN 6.11 sua)" xfId="5475"/>
    <cellStyle name="T_Book1_1_Book1_DTTD chieng chan Tham lai 29-9-2009" xfId="5476"/>
    <cellStyle name="T_Book1_1_Book1_dự toán 30a 2013" xfId="5477"/>
    <cellStyle name="T_Book1_1_Book1_Ke hoach 2010 (theo doi 11-8-2010)" xfId="5478"/>
    <cellStyle name="T_Book1_1_Book1_Ke hoach 2010 (theo doi 11-8-2010) 2" xfId="5479"/>
    <cellStyle name="T_Book1_1_Book1_Ke hoach 2010 (theo doi 11-8-2010)_BIEU KE HOACH  2015 (KTN 6.11 sua)" xfId="5480"/>
    <cellStyle name="T_Book1_1_Book1_ke hoach dau thau 30-6-2010" xfId="5481"/>
    <cellStyle name="T_Book1_1_Book1_ke hoach dau thau 30-6-2010 2" xfId="5482"/>
    <cellStyle name="T_Book1_1_Book1_ke hoach dau thau 30-6-2010 2 2" xfId="5483"/>
    <cellStyle name="T_Book1_1_Book1_ke hoach dau thau 30-6-2010_BIEU KE HOACH  2015 (KTN 6.11 sua)" xfId="5484"/>
    <cellStyle name="T_Book1_1_Book1_KH Von 2012 gui BKH 1" xfId="5485"/>
    <cellStyle name="T_Book1_1_Book1_KH Von 2012 gui BKH 1 2" xfId="5486"/>
    <cellStyle name="T_Book1_1_Book1_KH Von 2012 gui BKH 1_BIEU KE HOACH  2015 (KTN 6.11 sua)" xfId="5487"/>
    <cellStyle name="T_Book1_1_Book1_KH Von 2012 gui BKH 2" xfId="5488"/>
    <cellStyle name="T_Book1_1_Book1_KH Von 2012 gui BKH 2 2" xfId="5489"/>
    <cellStyle name="T_Book1_1_Book1_KH Von 2012 gui BKH 2_BIEU KE HOACH  2015 (KTN 6.11 sua)" xfId="5490"/>
    <cellStyle name="T_Book1_1_Book1_Ra soat KH von 2011 (Huy-11-11-11)" xfId="5491"/>
    <cellStyle name="T_Book1_1_Book1_Ra soat KH von 2011 (Huy-11-11-11) 2" xfId="5492"/>
    <cellStyle name="T_Book1_1_Book1_Ra soat KH von 2011 (Huy-11-11-11) 2 2" xfId="5493"/>
    <cellStyle name="T_Book1_1_Book1_Ra soat KH von 2011 (Huy-11-11-11)_BIEU KE HOACH  2015 (KTN 6.11 sua)" xfId="5494"/>
    <cellStyle name="T_Book1_1_Book1_Viec Huy dang lam" xfId="5495"/>
    <cellStyle name="T_Book1_1_Book1_Viec Huy dang lam_CT 134" xfId="5496"/>
    <cellStyle name="T_Book1_1_Can ho 2p phai goc 0.5" xfId="5497"/>
    <cellStyle name="T_Book1_1_cong bo gia VLXD thang 4" xfId="5498"/>
    <cellStyle name="T_Book1_1_cong bo gia VLXD thang 4 2" xfId="5499"/>
    <cellStyle name="T_Book1_1_cong bo gia VLXD thang 4 2 2" xfId="5500"/>
    <cellStyle name="T_Book1_1_cong bo gia VLXD thang 4_BIEU KE HOACH  2015 (KTN 6.11 sua)" xfId="5501"/>
    <cellStyle name="T_Book1_1_Copy of Biểu BC điều chỉnh chỉ tiêu NN các huyện chia tách 404 ngay 23.5" xfId="5502"/>
    <cellStyle name="T_Book1_1_Copy of KH PHAN BO VON ĐỐI ỨNG NAM 2011 (30 TY phuong án gop WB)" xfId="5503"/>
    <cellStyle name="T_Book1_1_Copy of KH PHAN BO VON ĐỐI ỨNG NAM 2011 (30 TY phuong án gop WB) 2" xfId="5504"/>
    <cellStyle name="T_Book1_1_Copy of KH PHAN BO VON ĐỐI ỨNG NAM 2011 (30 TY phuong án gop WB) 2 2" xfId="5505"/>
    <cellStyle name="T_Book1_1_Copy of KH PHAN BO VON ĐỐI ỨNG NAM 2011 (30 TY phuong án gop WB)_BIEU KE HOACH  2015 (KTN 6.11 sua)" xfId="5506"/>
    <cellStyle name="T_Book1_1_CPK" xfId="5507"/>
    <cellStyle name="T_Book1_1_CPK_Bieu chi tieu KH 2014 (Huy-04-11)" xfId="5508"/>
    <cellStyle name="T_Book1_1_CPK_Bieu chi tieu KH 2014 (Huy-04-11) 2" xfId="5509"/>
    <cellStyle name="T_Book1_1_CPK_bieu ke hoach dau thau" xfId="5510"/>
    <cellStyle name="T_Book1_1_CPK_bieu ke hoach dau thau 2" xfId="5511"/>
    <cellStyle name="T_Book1_1_CPK_bieu ke hoach dau thau 2 2" xfId="5512"/>
    <cellStyle name="T_Book1_1_CPK_bieu ke hoach dau thau truong mam non SKH" xfId="5513"/>
    <cellStyle name="T_Book1_1_CPK_bieu ke hoach dau thau truong mam non SKH 2" xfId="5514"/>
    <cellStyle name="T_Book1_1_CPK_bieu ke hoach dau thau truong mam non SKH 2 2" xfId="5515"/>
    <cellStyle name="T_Book1_1_CPK_bieu ke hoach dau thau truong mam non SKH_BIEU KE HOACH  2015 (KTN 6.11 sua)" xfId="5516"/>
    <cellStyle name="T_Book1_1_CPK_bieu ke hoach dau thau_BIEU KE HOACH  2015 (KTN 6.11 sua)" xfId="5517"/>
    <cellStyle name="T_Book1_1_CPK_bieu tong hop lai kh von 2011 gui phong TH-KTDN" xfId="5518"/>
    <cellStyle name="T_Book1_1_CPK_bieu tong hop lai kh von 2011 gui phong TH-KTDN 2" xfId="5519"/>
    <cellStyle name="T_Book1_1_CPK_bieu tong hop lai kh von 2011 gui phong TH-KTDN 2 2" xfId="5520"/>
    <cellStyle name="T_Book1_1_CPK_bieu tong hop lai kh von 2011 gui phong TH-KTDN_BIEU KE HOACH  2015 (KTN 6.11 sua)" xfId="5521"/>
    <cellStyle name="T_Book1_1_CPK_Book1" xfId="5522"/>
    <cellStyle name="T_Book1_1_CPK_Book1 2" xfId="5523"/>
    <cellStyle name="T_Book1_1_CPK_Book1 2 2" xfId="5524"/>
    <cellStyle name="T_Book1_1_CPK_Book1_BIEU KE HOACH  2015 (KTN 6.11 sua)" xfId="5525"/>
    <cellStyle name="T_Book1_1_CPK_Book1_Ke hoach 2010 (theo doi 11-8-2010)" xfId="5526"/>
    <cellStyle name="T_Book1_1_CPK_Book1_Ke hoach 2010 (theo doi 11-8-2010) 2" xfId="5527"/>
    <cellStyle name="T_Book1_1_CPK_Book1_Ke hoach 2010 (theo doi 11-8-2010) 2 2" xfId="5528"/>
    <cellStyle name="T_Book1_1_CPK_Book1_Ke hoach 2010 (theo doi 11-8-2010)_BIEU KE HOACH  2015 (KTN 6.11 sua)" xfId="5529"/>
    <cellStyle name="T_Book1_1_CPK_Book1_ke hoach dau thau 30-6-2010" xfId="5530"/>
    <cellStyle name="T_Book1_1_CPK_Book1_ke hoach dau thau 30-6-2010 2" xfId="5531"/>
    <cellStyle name="T_Book1_1_CPK_Book1_ke hoach dau thau 30-6-2010 2 2" xfId="5532"/>
    <cellStyle name="T_Book1_1_CPK_Book1_ke hoach dau thau 30-6-2010_BIEU KE HOACH  2015 (KTN 6.11 sua)" xfId="5533"/>
    <cellStyle name="T_Book1_1_CPK_Copy of KH PHAN BO VON ĐỐI ỨNG NAM 2011 (30 TY phuong án gop WB)" xfId="5534"/>
    <cellStyle name="T_Book1_1_CPK_Copy of KH PHAN BO VON ĐỐI ỨNG NAM 2011 (30 TY phuong án gop WB) 2" xfId="5535"/>
    <cellStyle name="T_Book1_1_CPK_Copy of KH PHAN BO VON ĐỐI ỨNG NAM 2011 (30 TY phuong án gop WB) 2 2" xfId="5536"/>
    <cellStyle name="T_Book1_1_CPK_Copy of KH PHAN BO VON ĐỐI ỨNG NAM 2011 (30 TY phuong án gop WB)_BIEU KE HOACH  2015 (KTN 6.11 sua)" xfId="5537"/>
    <cellStyle name="T_Book1_1_CPK_DTTD chieng chan Tham lai 29-9-2009" xfId="5538"/>
    <cellStyle name="T_Book1_1_CPK_DTTD chieng chan Tham lai 29-9-2009 2" xfId="5539"/>
    <cellStyle name="T_Book1_1_CPK_DTTD chieng chan Tham lai 29-9-2009 2 2" xfId="5540"/>
    <cellStyle name="T_Book1_1_CPK_DTTD chieng chan Tham lai 29-9-2009_BIEU KE HOACH  2015 (KTN 6.11 sua)" xfId="5541"/>
    <cellStyle name="T_Book1_1_CPK_Du toan nuoc San Thang (GD2)" xfId="5542"/>
    <cellStyle name="T_Book1_1_CPK_Du toan nuoc San Thang (GD2) 2" xfId="5543"/>
    <cellStyle name="T_Book1_1_CPK_Du toan nuoc San Thang (GD2) 2 2" xfId="5544"/>
    <cellStyle name="T_Book1_1_CPK_Du toan nuoc San Thang (GD2)_BIEU KE HOACH  2015 (KTN 6.11 sua)" xfId="5545"/>
    <cellStyle name="T_Book1_1_CPK_dự toán 30a 2013" xfId="5546"/>
    <cellStyle name="T_Book1_1_CPK_Ke hoach 2010 (theo doi 11-8-2010)" xfId="5547"/>
    <cellStyle name="T_Book1_1_CPK_Ke hoach 2010 (theo doi 11-8-2010) 2" xfId="5548"/>
    <cellStyle name="T_Book1_1_CPK_Ke hoach 2010 (theo doi 11-8-2010) 2 2" xfId="5549"/>
    <cellStyle name="T_Book1_1_CPK_Ke hoach 2010 (theo doi 11-8-2010)_BIEU KE HOACH  2015 (KTN 6.11 sua)" xfId="5550"/>
    <cellStyle name="T_Book1_1_CPK_ke hoach dau thau 30-6-2010" xfId="5551"/>
    <cellStyle name="T_Book1_1_CPK_ke hoach dau thau 30-6-2010 2" xfId="5552"/>
    <cellStyle name="T_Book1_1_CPK_ke hoach dau thau 30-6-2010 2 2" xfId="5553"/>
    <cellStyle name="T_Book1_1_CPK_ke hoach dau thau 30-6-2010_BIEU KE HOACH  2015 (KTN 6.11 sua)" xfId="5554"/>
    <cellStyle name="T_Book1_1_CPK_KH Von 2012 gui BKH 1" xfId="5555"/>
    <cellStyle name="T_Book1_1_CPK_KH Von 2012 gui BKH 1 2" xfId="5556"/>
    <cellStyle name="T_Book1_1_CPK_KH Von 2012 gui BKH 1 2 2" xfId="5557"/>
    <cellStyle name="T_Book1_1_CPK_KH Von 2012 gui BKH 1_BIEU KE HOACH  2015 (KTN 6.11 sua)" xfId="5558"/>
    <cellStyle name="T_Book1_1_CPK_QD ke hoach dau thau" xfId="5559"/>
    <cellStyle name="T_Book1_1_CPK_QD ke hoach dau thau 2" xfId="5560"/>
    <cellStyle name="T_Book1_1_CPK_QD ke hoach dau thau 2 2" xfId="5561"/>
    <cellStyle name="T_Book1_1_CPK_QD ke hoach dau thau_BIEU KE HOACH  2015 (KTN 6.11 sua)" xfId="5562"/>
    <cellStyle name="T_Book1_1_CPK_Ra soat KH von 2011 (Huy-11-11-11)" xfId="5563"/>
    <cellStyle name="T_Book1_1_CPK_Ra soat KH von 2011 (Huy-11-11-11) 2" xfId="5564"/>
    <cellStyle name="T_Book1_1_CPK_Ra soat KH von 2011 (Huy-11-11-11) 2 2" xfId="5565"/>
    <cellStyle name="T_Book1_1_CPK_Ra soat KH von 2011 (Huy-11-11-11)_BIEU KE HOACH  2015 (KTN 6.11 sua)" xfId="5566"/>
    <cellStyle name="T_Book1_1_CPK_tinh toan hoang ha" xfId="5567"/>
    <cellStyle name="T_Book1_1_CPK_tinh toan hoang ha 2" xfId="5568"/>
    <cellStyle name="T_Book1_1_CPK_tinh toan hoang ha 2 2" xfId="5569"/>
    <cellStyle name="T_Book1_1_CPK_tinh toan hoang ha_BIEU KE HOACH  2015 (KTN 6.11 sua)" xfId="5570"/>
    <cellStyle name="T_Book1_1_CPK_Tong von ĐTPT" xfId="5571"/>
    <cellStyle name="T_Book1_1_CPK_Tong von ĐTPT 2" xfId="5572"/>
    <cellStyle name="T_Book1_1_CPK_Tong von ĐTPT 2 2" xfId="5573"/>
    <cellStyle name="T_Book1_1_CPK_Tong von ĐTPT_BIEU KE HOACH  2015 (KTN 6.11 sua)" xfId="5574"/>
    <cellStyle name="T_Book1_1_CPK_Viec Huy dang lam" xfId="5575"/>
    <cellStyle name="T_Book1_1_CPK_Viec Huy dang lam_CT 134" xfId="5576"/>
    <cellStyle name="T_Book1_1_Chi tieu KH nam 2009" xfId="5577"/>
    <cellStyle name="T_Book1_1_Chi tieu KH nam 2009 2" xfId="5578"/>
    <cellStyle name="T_Book1_1_Chi tieu KH nam 2009_BIEU KE HOACH  2015 (KTN 6.11 sua)" xfId="5579"/>
    <cellStyle name="T_Book1_1_dang vien mói" xfId="5580"/>
    <cellStyle name="T_Book1_1_Danh Mục KCM trinh BKH 2011 (BS 30A)" xfId="5581"/>
    <cellStyle name="T_Book1_1_DT 1751 Muong Khoa" xfId="5582"/>
    <cellStyle name="T_Book1_1_DT Nam vai" xfId="5583"/>
    <cellStyle name="T_Book1_1_DT Nam vai_bieu ke hoach dau thau" xfId="5584"/>
    <cellStyle name="T_Book1_1_DT Nam vai_bieu ke hoach dau thau truong mam non SKH" xfId="5585"/>
    <cellStyle name="T_Book1_1_DT Nam vai_Book1" xfId="5586"/>
    <cellStyle name="T_Book1_1_DT Nam vai_DTTD chieng chan Tham lai 29-9-2009" xfId="5587"/>
    <cellStyle name="T_Book1_1_DT Nam vai_Ke hoach 2010 (theo doi 11-8-2010)" xfId="5588"/>
    <cellStyle name="T_Book1_1_DT Nam vai_ke hoach dau thau 30-6-2010" xfId="5589"/>
    <cellStyle name="T_Book1_1_DT Nam vai_QD ke hoach dau thau" xfId="5590"/>
    <cellStyle name="T_Book1_1_DT Nam vai_tinh toan hoang ha" xfId="5591"/>
    <cellStyle name="T_Book1_1_DT NHA KHACH -12" xfId="5592"/>
    <cellStyle name="T_Book1_1_DT NHA KHACH -12 2" xfId="5593"/>
    <cellStyle name="T_Book1_1_DT NHA KHACH -12 2 2" xfId="5594"/>
    <cellStyle name="T_Book1_1_DT NHA KHACH -12_BIEU KE HOACH  2015 (KTN 6.11 sua)" xfId="5595"/>
    <cellStyle name="T_Book1_1_DT tieu hoc diem TDC ban Cho 28-02-09" xfId="5596"/>
    <cellStyle name="T_Book1_1_DT tieu hoc diem TDC ban Cho 28-02-09 2" xfId="5597"/>
    <cellStyle name="T_Book1_1_DT tieu hoc diem TDC ban Cho 28-02-09 2 2" xfId="5598"/>
    <cellStyle name="T_Book1_1_DT tieu hoc diem TDC ban Cho 28-02-09_BIEU KE HOACH  2015 (KTN 6.11 sua)" xfId="5599"/>
    <cellStyle name="T_Book1_1_DTTD chieng chan Tham lai 29-9-2009" xfId="5600"/>
    <cellStyle name="T_Book1_1_DTTD chieng chan Tham lai 29-9-2009 2" xfId="5601"/>
    <cellStyle name="T_Book1_1_DTTD chieng chan Tham lai 29-9-2009 2 2" xfId="5602"/>
    <cellStyle name="T_Book1_1_DTTD chieng chan Tham lai 29-9-2009_BIEU KE HOACH  2015 (KTN 6.11 sua)" xfId="5603"/>
    <cellStyle name="T_Book1_1_Du toan nuoc San Thang (GD2)" xfId="5604"/>
    <cellStyle name="T_Book1_1_DuToan92009Luong650" xfId="5605"/>
    <cellStyle name="T_Book1_1_DuToan92009Luong650_CT 134" xfId="5606"/>
    <cellStyle name="T_Book1_1_dự toán 30a 2013" xfId="5607"/>
    <cellStyle name="T_Book1_1_GVL" xfId="5608"/>
    <cellStyle name="T_Book1_1_GVL 2" xfId="5609"/>
    <cellStyle name="T_Book1_1_GVL_BIEU KE HOACH  2015 (KTN 6.11 sua)" xfId="5610"/>
    <cellStyle name="T_Book1_1_HD TT1" xfId="5611"/>
    <cellStyle name="T_Book1_1_HD TT1 2" xfId="5612"/>
    <cellStyle name="T_Book1_1_HD TT1_BIEU KE HOACH  2015 (KTN 6.11 sua)" xfId="5613"/>
    <cellStyle name="T_Book1_1_Ke hoach 2010 ngay 14.4.10" xfId="5614"/>
    <cellStyle name="T_Book1_1_Ke hoach 2010 ngay 14.4.10 2" xfId="5615"/>
    <cellStyle name="T_Book1_1_Ke hoach 2010 ngay 14.4.10_BIEU KE HOACH  2015 (KTN 6.11 sua)" xfId="5616"/>
    <cellStyle name="T_Book1_1_Ke hoach 2010 ngay 31-01" xfId="5617"/>
    <cellStyle name="T_Book1_1_ke hoach dau thau 30-6-2010" xfId="5618"/>
    <cellStyle name="T_Book1_1_ke hoach dau thau 30-6-2010 2" xfId="5619"/>
    <cellStyle name="T_Book1_1_ke hoach dau thau 30-6-2010_BIEU KE HOACH  2015 (KTN 6.11 sua)" xfId="5620"/>
    <cellStyle name="T_Book1_1_Ke hoạch thuc hien goi thau" xfId="5621"/>
    <cellStyle name="T_Book1_1_Ket du ung NS" xfId="5622"/>
    <cellStyle name="T_Book1_1_kinh phi che nam 2012" xfId="5623"/>
    <cellStyle name="T_Book1_1_KH Von 2012 gui BKH 1" xfId="5624"/>
    <cellStyle name="T_Book1_1_KH Von 2012 gui BKH 1 2" xfId="5625"/>
    <cellStyle name="T_Book1_1_KH Von 2012 gui BKH 1 2 2" xfId="5626"/>
    <cellStyle name="T_Book1_1_KH Von 2012 gui BKH 1_BIEU KE HOACH  2015 (KTN 6.11 sua)" xfId="5627"/>
    <cellStyle name="T_Book1_1_Nha lop hoc 8 P" xfId="5628"/>
    <cellStyle name="T_Book1_1_Nha lop hoc 8 P 2" xfId="5629"/>
    <cellStyle name="T_Book1_1_Nha lop hoc 8 P_BIEU KE HOACH  2015 (KTN 6.11 sua)" xfId="5630"/>
    <cellStyle name="T_Book1_1_Phan pha do" xfId="5631"/>
    <cellStyle name="T_Book1_1_QD ke hoach dau thau" xfId="5632"/>
    <cellStyle name="T_Book1_1_QD ke hoach dau thau 2" xfId="5633"/>
    <cellStyle name="T_Book1_1_QD ke hoach dau thau_BIEU KE HOACH  2015 (KTN 6.11 sua)" xfId="5634"/>
    <cellStyle name="T_Book1_1_QĐ 980" xfId="5635"/>
    <cellStyle name="T_Book1_1_Ra soat KH von 2011 (Huy-11-11-11)" xfId="5636"/>
    <cellStyle name="T_Book1_1_Ra soat KH von 2011 (Huy-11-11-11) 2" xfId="5637"/>
    <cellStyle name="T_Book1_1_Ra soat KH von 2011 (Huy-11-11-11)_BIEU KE HOACH  2015 (KTN 6.11 sua)" xfId="5638"/>
    <cellStyle name="T_Book1_1_Sheet2" xfId="5639"/>
    <cellStyle name="T_Book1_1_tien luong" xfId="5640"/>
    <cellStyle name="T_Book1_1_Tien luong chuan 01" xfId="5641"/>
    <cellStyle name="T_Book1_1_Tienluong" xfId="5642"/>
    <cellStyle name="T_Book1_1_Tienluong 2" xfId="5643"/>
    <cellStyle name="T_Book1_1_Tienluong 2 2" xfId="5644"/>
    <cellStyle name="T_Book1_1_Tienluong_BIEU KE HOACH  2015 (KTN 6.11 sua)" xfId="5645"/>
    <cellStyle name="T_Book1_1_tinh toan hoang ha" xfId="5646"/>
    <cellStyle name="T_Book1_1_tinh toan hoang ha 2" xfId="5647"/>
    <cellStyle name="T_Book1_1_tinh toan hoang ha_BIEU KE HOACH  2015 (KTN 6.11 sua)" xfId="5648"/>
    <cellStyle name="T_Book1_1_Tong hop  " xfId="5649"/>
    <cellStyle name="T_Book1_1_Tong von ĐTPT" xfId="5650"/>
    <cellStyle name="T_Book1_1_Tong von ĐTPT 2" xfId="5651"/>
    <cellStyle name="T_Book1_1_Tong von ĐTPT_BIEU KE HOACH  2015 (KTN 6.11 sua)" xfId="5652"/>
    <cellStyle name="T_Book1_1_TU VAN THUY LOI THAM  PHE" xfId="5653"/>
    <cellStyle name="T_Book1_1_TU VAN THUY LOI THAM  PHE 2" xfId="5654"/>
    <cellStyle name="T_Book1_1_TU VAN THUY LOI THAM  PHE_BIEU KE HOACH  2015 (KTN 6.11 sua)" xfId="5655"/>
    <cellStyle name="T_Book1_1_TH danh muc 08-09 den ngay 30-8-09" xfId="5656"/>
    <cellStyle name="T_Book1_1_Thiet bi" xfId="5657"/>
    <cellStyle name="T_Book1_1_Thiet bi_Bieu chi tieu KH 2014 (Huy-04-11)" xfId="5658"/>
    <cellStyle name="T_Book1_1_Thiet bi_Bieu chi tieu KH 2014 (Huy-04-11) 2" xfId="5659"/>
    <cellStyle name="T_Book1_1_Thiet bi_bieu ke hoach dau thau" xfId="5660"/>
    <cellStyle name="T_Book1_1_Thiet bi_bieu ke hoach dau thau 2" xfId="5661"/>
    <cellStyle name="T_Book1_1_Thiet bi_bieu ke hoach dau thau 2 2" xfId="5662"/>
    <cellStyle name="T_Book1_1_Thiet bi_bieu ke hoach dau thau truong mam non SKH" xfId="5663"/>
    <cellStyle name="T_Book1_1_Thiet bi_bieu ke hoach dau thau truong mam non SKH 2" xfId="5664"/>
    <cellStyle name="T_Book1_1_Thiet bi_bieu ke hoach dau thau truong mam non SKH 2 2" xfId="5665"/>
    <cellStyle name="T_Book1_1_Thiet bi_bieu ke hoach dau thau truong mam non SKH_BIEU KE HOACH  2015 (KTN 6.11 sua)" xfId="5666"/>
    <cellStyle name="T_Book1_1_Thiet bi_bieu ke hoach dau thau_BIEU KE HOACH  2015 (KTN 6.11 sua)" xfId="5667"/>
    <cellStyle name="T_Book1_1_Thiet bi_bieu tong hop lai kh von 2011 gui phong TH-KTDN" xfId="5668"/>
    <cellStyle name="T_Book1_1_Thiet bi_bieu tong hop lai kh von 2011 gui phong TH-KTDN 2" xfId="5669"/>
    <cellStyle name="T_Book1_1_Thiet bi_bieu tong hop lai kh von 2011 gui phong TH-KTDN 2 2" xfId="5670"/>
    <cellStyle name="T_Book1_1_Thiet bi_bieu tong hop lai kh von 2011 gui phong TH-KTDN_BIEU KE HOACH  2015 (KTN 6.11 sua)" xfId="5671"/>
    <cellStyle name="T_Book1_1_Thiet bi_Book1" xfId="5672"/>
    <cellStyle name="T_Book1_1_Thiet bi_Book1 2" xfId="5673"/>
    <cellStyle name="T_Book1_1_Thiet bi_Book1 2 2" xfId="5674"/>
    <cellStyle name="T_Book1_1_Thiet bi_Book1_BIEU KE HOACH  2015 (KTN 6.11 sua)" xfId="5675"/>
    <cellStyle name="T_Book1_1_Thiet bi_Book1_Ke hoach 2010 (theo doi 11-8-2010)" xfId="5676"/>
    <cellStyle name="T_Book1_1_Thiet bi_Book1_Ke hoach 2010 (theo doi 11-8-2010) 2" xfId="5677"/>
    <cellStyle name="T_Book1_1_Thiet bi_Book1_Ke hoach 2010 (theo doi 11-8-2010) 2 2" xfId="5678"/>
    <cellStyle name="T_Book1_1_Thiet bi_Book1_Ke hoach 2010 (theo doi 11-8-2010)_BIEU KE HOACH  2015 (KTN 6.11 sua)" xfId="5679"/>
    <cellStyle name="T_Book1_1_Thiet bi_Book1_ke hoach dau thau 30-6-2010" xfId="5680"/>
    <cellStyle name="T_Book1_1_Thiet bi_Book1_ke hoach dau thau 30-6-2010 2" xfId="5681"/>
    <cellStyle name="T_Book1_1_Thiet bi_Book1_ke hoach dau thau 30-6-2010 2 2" xfId="5682"/>
    <cellStyle name="T_Book1_1_Thiet bi_Book1_ke hoach dau thau 30-6-2010_BIEU KE HOACH  2015 (KTN 6.11 sua)" xfId="5683"/>
    <cellStyle name="T_Book1_1_Thiet bi_Copy of KH PHAN BO VON ĐỐI ỨNG NAM 2011 (30 TY phuong án gop WB)" xfId="5684"/>
    <cellStyle name="T_Book1_1_Thiet bi_Copy of KH PHAN BO VON ĐỐI ỨNG NAM 2011 (30 TY phuong án gop WB) 2" xfId="5685"/>
    <cellStyle name="T_Book1_1_Thiet bi_Copy of KH PHAN BO VON ĐỐI ỨNG NAM 2011 (30 TY phuong án gop WB) 2 2" xfId="5686"/>
    <cellStyle name="T_Book1_1_Thiet bi_Copy of KH PHAN BO VON ĐỐI ỨNG NAM 2011 (30 TY phuong án gop WB)_BIEU KE HOACH  2015 (KTN 6.11 sua)" xfId="5687"/>
    <cellStyle name="T_Book1_1_Thiet bi_DTTD chieng chan Tham lai 29-9-2009" xfId="5688"/>
    <cellStyle name="T_Book1_1_Thiet bi_DTTD chieng chan Tham lai 29-9-2009 2" xfId="5689"/>
    <cellStyle name="T_Book1_1_Thiet bi_DTTD chieng chan Tham lai 29-9-2009 2 2" xfId="5690"/>
    <cellStyle name="T_Book1_1_Thiet bi_DTTD chieng chan Tham lai 29-9-2009_BIEU KE HOACH  2015 (KTN 6.11 sua)" xfId="5691"/>
    <cellStyle name="T_Book1_1_Thiet bi_Du toan nuoc San Thang (GD2)" xfId="5692"/>
    <cellStyle name="T_Book1_1_Thiet bi_Du toan nuoc San Thang (GD2) 2" xfId="5693"/>
    <cellStyle name="T_Book1_1_Thiet bi_Du toan nuoc San Thang (GD2) 2 2" xfId="5694"/>
    <cellStyle name="T_Book1_1_Thiet bi_Du toan nuoc San Thang (GD2)_BIEU KE HOACH  2015 (KTN 6.11 sua)" xfId="5695"/>
    <cellStyle name="T_Book1_1_Thiet bi_dự toán 30a 2013" xfId="5696"/>
    <cellStyle name="T_Book1_1_Thiet bi_Ke hoach 2010 (theo doi 11-8-2010)" xfId="5697"/>
    <cellStyle name="T_Book1_1_Thiet bi_Ke hoach 2010 (theo doi 11-8-2010) 2" xfId="5698"/>
    <cellStyle name="T_Book1_1_Thiet bi_Ke hoach 2010 (theo doi 11-8-2010) 2 2" xfId="5699"/>
    <cellStyle name="T_Book1_1_Thiet bi_Ke hoach 2010 (theo doi 11-8-2010)_BIEU KE HOACH  2015 (KTN 6.11 sua)" xfId="5700"/>
    <cellStyle name="T_Book1_1_Thiet bi_ke hoach dau thau 30-6-2010" xfId="5701"/>
    <cellStyle name="T_Book1_1_Thiet bi_ke hoach dau thau 30-6-2010 2" xfId="5702"/>
    <cellStyle name="T_Book1_1_Thiet bi_ke hoach dau thau 30-6-2010 2 2" xfId="5703"/>
    <cellStyle name="T_Book1_1_Thiet bi_ke hoach dau thau 30-6-2010_BIEU KE HOACH  2015 (KTN 6.11 sua)" xfId="5704"/>
    <cellStyle name="T_Book1_1_Thiet bi_KH Von 2012 gui BKH 1" xfId="5705"/>
    <cellStyle name="T_Book1_1_Thiet bi_KH Von 2012 gui BKH 1 2" xfId="5706"/>
    <cellStyle name="T_Book1_1_Thiet bi_KH Von 2012 gui BKH 1 2 2" xfId="5707"/>
    <cellStyle name="T_Book1_1_Thiet bi_KH Von 2012 gui BKH 1_BIEU KE HOACH  2015 (KTN 6.11 sua)" xfId="5708"/>
    <cellStyle name="T_Book1_1_Thiet bi_QD ke hoach dau thau" xfId="5709"/>
    <cellStyle name="T_Book1_1_Thiet bi_QD ke hoach dau thau 2" xfId="5710"/>
    <cellStyle name="T_Book1_1_Thiet bi_QD ke hoach dau thau 2 2" xfId="5711"/>
    <cellStyle name="T_Book1_1_Thiet bi_QD ke hoach dau thau_BIEU KE HOACH  2015 (KTN 6.11 sua)" xfId="5712"/>
    <cellStyle name="T_Book1_1_Thiet bi_Ra soat KH von 2011 (Huy-11-11-11)" xfId="5713"/>
    <cellStyle name="T_Book1_1_Thiet bi_Ra soat KH von 2011 (Huy-11-11-11) 2" xfId="5714"/>
    <cellStyle name="T_Book1_1_Thiet bi_Ra soat KH von 2011 (Huy-11-11-11) 2 2" xfId="5715"/>
    <cellStyle name="T_Book1_1_Thiet bi_Ra soat KH von 2011 (Huy-11-11-11)_BIEU KE HOACH  2015 (KTN 6.11 sua)" xfId="5716"/>
    <cellStyle name="T_Book1_1_Thiet bi_tinh toan hoang ha" xfId="5717"/>
    <cellStyle name="T_Book1_1_Thiet bi_tinh toan hoang ha 2" xfId="5718"/>
    <cellStyle name="T_Book1_1_Thiet bi_tinh toan hoang ha 2 2" xfId="5719"/>
    <cellStyle name="T_Book1_1_Thiet bi_tinh toan hoang ha_BIEU KE HOACH  2015 (KTN 6.11 sua)" xfId="5720"/>
    <cellStyle name="T_Book1_1_Thiet bi_Tong von ĐTPT" xfId="5721"/>
    <cellStyle name="T_Book1_1_Thiet bi_Tong von ĐTPT 2" xfId="5722"/>
    <cellStyle name="T_Book1_1_Thiet bi_Tong von ĐTPT 2 2" xfId="5723"/>
    <cellStyle name="T_Book1_1_Thiet bi_Tong von ĐTPT_BIEU KE HOACH  2015 (KTN 6.11 sua)" xfId="5724"/>
    <cellStyle name="T_Book1_1_Thiet bi_Viec Huy dang lam" xfId="5725"/>
    <cellStyle name="T_Book1_1_Thiet bi_Viec Huy dang lam_CT 134" xfId="5726"/>
    <cellStyle name="T_Book1_1_Viec Huy dang lam" xfId="5727"/>
    <cellStyle name="T_Book1_10b_PhanThanNhaSo10" xfId="5728"/>
    <cellStyle name="T_Book1_10b_PhanThanNhaSo10_Bieu chi tieu KH 2014 (Huy-04-11)" xfId="5729"/>
    <cellStyle name="T_Book1_10b_PhanThanNhaSo10_Bieu chi tieu KH 2014 (Huy-04-11) 2" xfId="5730"/>
    <cellStyle name="T_Book1_10b_PhanThanNhaSo10_bieu ke hoach dau thau" xfId="5731"/>
    <cellStyle name="T_Book1_10b_PhanThanNhaSo10_bieu ke hoach dau thau 2" xfId="5732"/>
    <cellStyle name="T_Book1_10b_PhanThanNhaSo10_bieu ke hoach dau thau 2 2" xfId="5733"/>
    <cellStyle name="T_Book1_10b_PhanThanNhaSo10_bieu ke hoach dau thau truong mam non SKH" xfId="5734"/>
    <cellStyle name="T_Book1_10b_PhanThanNhaSo10_bieu ke hoach dau thau truong mam non SKH 2" xfId="5735"/>
    <cellStyle name="T_Book1_10b_PhanThanNhaSo10_bieu ke hoach dau thau truong mam non SKH 2 2" xfId="5736"/>
    <cellStyle name="T_Book1_10b_PhanThanNhaSo10_bieu ke hoach dau thau truong mam non SKH_BIEU KE HOACH  2015 (KTN 6.11 sua)" xfId="5737"/>
    <cellStyle name="T_Book1_10b_PhanThanNhaSo10_bieu ke hoach dau thau_BIEU KE HOACH  2015 (KTN 6.11 sua)" xfId="5738"/>
    <cellStyle name="T_Book1_10b_PhanThanNhaSo10_bieu tong hop lai kh von 2011 gui phong TH-KTDN" xfId="5739"/>
    <cellStyle name="T_Book1_10b_PhanThanNhaSo10_bieu tong hop lai kh von 2011 gui phong TH-KTDN 2" xfId="5740"/>
    <cellStyle name="T_Book1_10b_PhanThanNhaSo10_bieu tong hop lai kh von 2011 gui phong TH-KTDN 2 2" xfId="5741"/>
    <cellStyle name="T_Book1_10b_PhanThanNhaSo10_bieu tong hop lai kh von 2011 gui phong TH-KTDN_BIEU KE HOACH  2015 (KTN 6.11 sua)" xfId="5742"/>
    <cellStyle name="T_Book1_10b_PhanThanNhaSo10_Book1" xfId="5743"/>
    <cellStyle name="T_Book1_10b_PhanThanNhaSo10_Book1 2" xfId="5744"/>
    <cellStyle name="T_Book1_10b_PhanThanNhaSo10_Book1 2 2" xfId="5745"/>
    <cellStyle name="T_Book1_10b_PhanThanNhaSo10_Book1_BIEU KE HOACH  2015 (KTN 6.11 sua)" xfId="5746"/>
    <cellStyle name="T_Book1_10b_PhanThanNhaSo10_Book1_Ke hoach 2010 (theo doi 11-8-2010)" xfId="5747"/>
    <cellStyle name="T_Book1_10b_PhanThanNhaSo10_Book1_Ke hoach 2010 (theo doi 11-8-2010) 2" xfId="5748"/>
    <cellStyle name="T_Book1_10b_PhanThanNhaSo10_Book1_Ke hoach 2010 (theo doi 11-8-2010) 2 2" xfId="5749"/>
    <cellStyle name="T_Book1_10b_PhanThanNhaSo10_Book1_Ke hoach 2010 (theo doi 11-8-2010)_BIEU KE HOACH  2015 (KTN 6.11 sua)" xfId="5750"/>
    <cellStyle name="T_Book1_10b_PhanThanNhaSo10_Book1_ke hoach dau thau 30-6-2010" xfId="5751"/>
    <cellStyle name="T_Book1_10b_PhanThanNhaSo10_Book1_ke hoach dau thau 30-6-2010 2" xfId="5752"/>
    <cellStyle name="T_Book1_10b_PhanThanNhaSo10_Book1_ke hoach dau thau 30-6-2010 2 2" xfId="5753"/>
    <cellStyle name="T_Book1_10b_PhanThanNhaSo10_Book1_ke hoach dau thau 30-6-2010_BIEU KE HOACH  2015 (KTN 6.11 sua)" xfId="5754"/>
    <cellStyle name="T_Book1_10b_PhanThanNhaSo10_Copy of KH PHAN BO VON ĐỐI ỨNG NAM 2011 (30 TY phuong án gop WB)" xfId="5755"/>
    <cellStyle name="T_Book1_10b_PhanThanNhaSo10_Copy of KH PHAN BO VON ĐỐI ỨNG NAM 2011 (30 TY phuong án gop WB) 2" xfId="5756"/>
    <cellStyle name="T_Book1_10b_PhanThanNhaSo10_Copy of KH PHAN BO VON ĐỐI ỨNG NAM 2011 (30 TY phuong án gop WB) 2 2" xfId="5757"/>
    <cellStyle name="T_Book1_10b_PhanThanNhaSo10_Copy of KH PHAN BO VON ĐỐI ỨNG NAM 2011 (30 TY phuong án gop WB)_BIEU KE HOACH  2015 (KTN 6.11 sua)" xfId="5758"/>
    <cellStyle name="T_Book1_10b_PhanThanNhaSo10_DTTD chieng chan Tham lai 29-9-2009" xfId="5759"/>
    <cellStyle name="T_Book1_10b_PhanThanNhaSo10_DTTD chieng chan Tham lai 29-9-2009 2" xfId="5760"/>
    <cellStyle name="T_Book1_10b_PhanThanNhaSo10_DTTD chieng chan Tham lai 29-9-2009 2 2" xfId="5761"/>
    <cellStyle name="T_Book1_10b_PhanThanNhaSo10_DTTD chieng chan Tham lai 29-9-2009_BIEU KE HOACH  2015 (KTN 6.11 sua)" xfId="5762"/>
    <cellStyle name="T_Book1_10b_PhanThanNhaSo10_Du toan nuoc San Thang (GD2)" xfId="5763"/>
    <cellStyle name="T_Book1_10b_PhanThanNhaSo10_Du toan nuoc San Thang (GD2) 2" xfId="5764"/>
    <cellStyle name="T_Book1_10b_PhanThanNhaSo10_Du toan nuoc San Thang (GD2) 2 2" xfId="5765"/>
    <cellStyle name="T_Book1_10b_PhanThanNhaSo10_Du toan nuoc San Thang (GD2)_BIEU KE HOACH  2015 (KTN 6.11 sua)" xfId="5766"/>
    <cellStyle name="T_Book1_10b_PhanThanNhaSo10_dự toán 30a 2013" xfId="5767"/>
    <cellStyle name="T_Book1_10b_PhanThanNhaSo10_Ke hoach 2010 (theo doi 11-8-2010)" xfId="5768"/>
    <cellStyle name="T_Book1_10b_PhanThanNhaSo10_Ke hoach 2010 (theo doi 11-8-2010) 2" xfId="5769"/>
    <cellStyle name="T_Book1_10b_PhanThanNhaSo10_Ke hoach 2010 (theo doi 11-8-2010) 2 2" xfId="5770"/>
    <cellStyle name="T_Book1_10b_PhanThanNhaSo10_Ke hoach 2010 (theo doi 11-8-2010)_BIEU KE HOACH  2015 (KTN 6.11 sua)" xfId="5771"/>
    <cellStyle name="T_Book1_10b_PhanThanNhaSo10_ke hoach dau thau 30-6-2010" xfId="5772"/>
    <cellStyle name="T_Book1_10b_PhanThanNhaSo10_ke hoach dau thau 30-6-2010 2" xfId="5773"/>
    <cellStyle name="T_Book1_10b_PhanThanNhaSo10_ke hoach dau thau 30-6-2010 2 2" xfId="5774"/>
    <cellStyle name="T_Book1_10b_PhanThanNhaSo10_ke hoach dau thau 30-6-2010_BIEU KE HOACH  2015 (KTN 6.11 sua)" xfId="5775"/>
    <cellStyle name="T_Book1_10b_PhanThanNhaSo10_KH Von 2012 gui BKH 1" xfId="5776"/>
    <cellStyle name="T_Book1_10b_PhanThanNhaSo10_KH Von 2012 gui BKH 1 2" xfId="5777"/>
    <cellStyle name="T_Book1_10b_PhanThanNhaSo10_KH Von 2012 gui BKH 1 2 2" xfId="5778"/>
    <cellStyle name="T_Book1_10b_PhanThanNhaSo10_KH Von 2012 gui BKH 1_BIEU KE HOACH  2015 (KTN 6.11 sua)" xfId="5779"/>
    <cellStyle name="T_Book1_10b_PhanThanNhaSo10_QD ke hoach dau thau" xfId="5780"/>
    <cellStyle name="T_Book1_10b_PhanThanNhaSo10_QD ke hoach dau thau 2" xfId="5781"/>
    <cellStyle name="T_Book1_10b_PhanThanNhaSo10_QD ke hoach dau thau 2 2" xfId="5782"/>
    <cellStyle name="T_Book1_10b_PhanThanNhaSo10_QD ke hoach dau thau_BIEU KE HOACH  2015 (KTN 6.11 sua)" xfId="5783"/>
    <cellStyle name="T_Book1_10b_PhanThanNhaSo10_Ra soat KH von 2011 (Huy-11-11-11)" xfId="5784"/>
    <cellStyle name="T_Book1_10b_PhanThanNhaSo10_Ra soat KH von 2011 (Huy-11-11-11) 2" xfId="5785"/>
    <cellStyle name="T_Book1_10b_PhanThanNhaSo10_Ra soat KH von 2011 (Huy-11-11-11) 2 2" xfId="5786"/>
    <cellStyle name="T_Book1_10b_PhanThanNhaSo10_Ra soat KH von 2011 (Huy-11-11-11)_BIEU KE HOACH  2015 (KTN 6.11 sua)" xfId="5787"/>
    <cellStyle name="T_Book1_10b_PhanThanNhaSo10_tinh toan hoang ha" xfId="5788"/>
    <cellStyle name="T_Book1_10b_PhanThanNhaSo10_tinh toan hoang ha 2" xfId="5789"/>
    <cellStyle name="T_Book1_10b_PhanThanNhaSo10_tinh toan hoang ha 2 2" xfId="5790"/>
    <cellStyle name="T_Book1_10b_PhanThanNhaSo10_tinh toan hoang ha_BIEU KE HOACH  2015 (KTN 6.11 sua)" xfId="5791"/>
    <cellStyle name="T_Book1_10b_PhanThanNhaSo10_Tong von ĐTPT" xfId="5792"/>
    <cellStyle name="T_Book1_10b_PhanThanNhaSo10_Tong von ĐTPT 2" xfId="5793"/>
    <cellStyle name="T_Book1_10b_PhanThanNhaSo10_Tong von ĐTPT 2 2" xfId="5794"/>
    <cellStyle name="T_Book1_10b_PhanThanNhaSo10_Tong von ĐTPT_BIEU KE HOACH  2015 (KTN 6.11 sua)" xfId="5795"/>
    <cellStyle name="T_Book1_10b_PhanThanNhaSo10_Viec Huy dang lam" xfId="5796"/>
    <cellStyle name="T_Book1_10b_PhanThanNhaSo10_Viec Huy dang lam_CT 134" xfId="5797"/>
    <cellStyle name="T_Book1_2" xfId="5798"/>
    <cellStyle name="T_Book1_2 2" xfId="5799"/>
    <cellStyle name="T_Book1_2 3" xfId="5800"/>
    <cellStyle name="T_Book1_2_Bao cao danh muc cac cong trinh tren dia ban huyen 4-2010" xfId="5801"/>
    <cellStyle name="T_Book1_2_Bao cao TPCP" xfId="5802"/>
    <cellStyle name="T_Book1_2_Bao cao TPCP 2" xfId="5803"/>
    <cellStyle name="T_Book1_2_Bao cao TPCP_BIEU KE HOACH  2015 (KTN 6.11 sua)" xfId="5804"/>
    <cellStyle name="T_Book1_2_bao_cao_TH_th_cong_tac_dau_thau_-_ngay251209" xfId="5805"/>
    <cellStyle name="T_Book1_2_Bieu chi tieu KH 2014 (Huy-04-11)" xfId="5806"/>
    <cellStyle name="T_Book1_2_Bieu chi tieu KH 2014 (Huy-04-11) 2" xfId="5807"/>
    <cellStyle name="T_Book1_2_BIEU KE HOACH  2015 (KTN 6.11 sua)" xfId="5808"/>
    <cellStyle name="T_Book1_2_bieu ke hoach dau thau" xfId="5809"/>
    <cellStyle name="T_Book1_2_bieu ke hoach dau thau 2" xfId="5810"/>
    <cellStyle name="T_Book1_2_bieu ke hoach dau thau truong mam non SKH" xfId="5811"/>
    <cellStyle name="T_Book1_2_bieu ke hoach dau thau truong mam non SKH 2" xfId="5812"/>
    <cellStyle name="T_Book1_2_bieu ke hoach dau thau truong mam non SKH_BIEU KE HOACH  2015 (KTN 6.11 sua)" xfId="5813"/>
    <cellStyle name="T_Book1_2_bieu ke hoach dau thau_BIEU KE HOACH  2015 (KTN 6.11 sua)" xfId="5814"/>
    <cellStyle name="T_Book1_2_bieu tong hop lai kh von 2011 gui phong TH-KTDN" xfId="5815"/>
    <cellStyle name="T_Book1_2_bieu tong hop lai kh von 2011 gui phong TH-KTDN 2" xfId="5816"/>
    <cellStyle name="T_Book1_2_bieu tong hop lai kh von 2011 gui phong TH-KTDN_BIEU KE HOACH  2015 (KTN 6.11 sua)" xfId="5817"/>
    <cellStyle name="T_Book1_2_BIỂU TỔNG HỢP LẦN CUỐI SỬA THEO NGHI QUYẾT SỐ 81" xfId="5818"/>
    <cellStyle name="T_Book1_2_Book1" xfId="5819"/>
    <cellStyle name="T_Book1_2_Book1 2" xfId="5820"/>
    <cellStyle name="T_Book1_2_Book1 3" xfId="5821"/>
    <cellStyle name="T_Book1_2_Book1_1" xfId="5822"/>
    <cellStyle name="T_Book1_2_Book1_1 2" xfId="5823"/>
    <cellStyle name="T_Book1_2_Book1_1_BIEU KE HOACH  2015 (KTN 6.11 sua)" xfId="5824"/>
    <cellStyle name="T_Book1_2_Book1_1_Book1" xfId="5825"/>
    <cellStyle name="T_Book1_2_Book1_1_Book1 2" xfId="5826"/>
    <cellStyle name="T_Book1_2_Book1_1_Book1_BIEU KE HOACH  2015 (KTN 6.11 sua)" xfId="5827"/>
    <cellStyle name="T_Book1_2_Book1_1_Book1_Ke hoach 2010 (theo doi 11-8-2010)" xfId="5828"/>
    <cellStyle name="T_Book1_2_Book1_1_Book1_Ke hoach 2010 (theo doi 11-8-2010) 2" xfId="5829"/>
    <cellStyle name="T_Book1_2_Book1_1_Book1_Ke hoach 2010 (theo doi 11-8-2010)_BIEU KE HOACH  2015 (KTN 6.11 sua)" xfId="5830"/>
    <cellStyle name="T_Book1_2_Book1_1_Ke hoach 2010 (theo doi 11-8-2010)" xfId="5831"/>
    <cellStyle name="T_Book1_2_Book1_1_Ke hoach 2010 (theo doi 11-8-2010) 2" xfId="5832"/>
    <cellStyle name="T_Book1_2_Book1_1_Ke hoach 2010 (theo doi 11-8-2010)_BIEU KE HOACH  2015 (KTN 6.11 sua)" xfId="5833"/>
    <cellStyle name="T_Book1_2_Book1_1_ke hoach dau thau 30-6-2010" xfId="5834"/>
    <cellStyle name="T_Book1_2_Book1_1_ke hoach dau thau 30-6-2010 2" xfId="5835"/>
    <cellStyle name="T_Book1_2_Book1_1_ke hoach dau thau 30-6-2010_BIEU KE HOACH  2015 (KTN 6.11 sua)" xfId="5836"/>
    <cellStyle name="T_Book1_2_Book1_2" xfId="5837"/>
    <cellStyle name="T_Book1_2_Book1_2 2" xfId="5838"/>
    <cellStyle name="T_Book1_2_Book1_2 2 2" xfId="5839"/>
    <cellStyle name="T_Book1_2_Book1_2_BIEU KE HOACH  2015 (KTN 6.11 sua)" xfId="5840"/>
    <cellStyle name="T_Book1_2_Book1_2_Ke hoach 2010 (theo doi 11-8-2010)" xfId="5841"/>
    <cellStyle name="T_Book1_2_Book1_2_Ke hoach 2010 (theo doi 11-8-2010) 2" xfId="5842"/>
    <cellStyle name="T_Book1_2_Book1_2_Ke hoach 2010 (theo doi 11-8-2010)_BIEU KE HOACH  2015 (KTN 6.11 sua)" xfId="5843"/>
    <cellStyle name="T_Book1_2_Book1_Bao cao 9 thang  XDCB" xfId="5844"/>
    <cellStyle name="T_Book1_2_Book1_Bao cao phòng lao động phụ lục 3" xfId="5845"/>
    <cellStyle name="T_Book1_2_Book1_Book1" xfId="5846"/>
    <cellStyle name="T_Book1_2_Book1_Book1 2" xfId="5847"/>
    <cellStyle name="T_Book1_2_Book1_Book1_BIEU KE HOACH  2015 (KTN 6.11 sua)" xfId="5848"/>
    <cellStyle name="T_Book1_2_Book1_Book1_Ke hoach 2010 (theo doi 11-8-2010)" xfId="5849"/>
    <cellStyle name="T_Book1_2_Book1_Book1_Ke hoach 2010 (theo doi 11-8-2010) 2" xfId="5850"/>
    <cellStyle name="T_Book1_2_Book1_Book1_Ke hoach 2010 (theo doi 11-8-2010)_BIEU KE HOACH  2015 (KTN 6.11 sua)" xfId="5851"/>
    <cellStyle name="T_Book1_2_Book1_Danh Mục KCM trinh BKH 2011 (BS 30A)" xfId="5852"/>
    <cellStyle name="T_Book1_2_Book1_dự toán 30a 2013" xfId="5853"/>
    <cellStyle name="T_Book1_2_Book1_Ke hoach 2010 (theo doi 11-8-2010)" xfId="5854"/>
    <cellStyle name="T_Book1_2_Book1_Ke hoach 2010 (theo doi 11-8-2010) 2" xfId="5855"/>
    <cellStyle name="T_Book1_2_Book1_Ke hoach 2010 (theo doi 11-8-2010) 2 2" xfId="5856"/>
    <cellStyle name="T_Book1_2_Book1_Ke hoach 2010 (theo doi 11-8-2010)_BIEU KE HOACH  2015 (KTN 6.11 sua)" xfId="5857"/>
    <cellStyle name="T_Book1_2_Book1_ke hoach dau thau 30-6-2010" xfId="5858"/>
    <cellStyle name="T_Book1_2_Book1_ke hoach dau thau 30-6-2010 2" xfId="5859"/>
    <cellStyle name="T_Book1_2_Book1_ke hoach dau thau 30-6-2010_BIEU KE HOACH  2015 (KTN 6.11 sua)" xfId="5860"/>
    <cellStyle name="T_Book1_2_Book1_KH Von 2012 gui BKH 1" xfId="5861"/>
    <cellStyle name="T_Book1_2_Book1_KH Von 2012 gui BKH 1 2" xfId="5862"/>
    <cellStyle name="T_Book1_2_Book1_KH Von 2012 gui BKH 1_BIEU KE HOACH  2015 (KTN 6.11 sua)" xfId="5863"/>
    <cellStyle name="T_Book1_2_Book1_KH Von 2012 gui BKH 2" xfId="5864"/>
    <cellStyle name="T_Book1_2_Book1_KH Von 2012 gui BKH 2 2" xfId="5865"/>
    <cellStyle name="T_Book1_2_Book1_KH Von 2012 gui BKH 2_BIEU KE HOACH  2015 (KTN 6.11 sua)" xfId="5866"/>
    <cellStyle name="T_Book1_2_Book1_Ra soat KH von 2011 (Huy-11-11-11)" xfId="5867"/>
    <cellStyle name="T_Book1_2_Book1_Theo doi thanh toan" xfId="5868"/>
    <cellStyle name="T_Book1_2_Book1_Viec Huy dang lam" xfId="5869"/>
    <cellStyle name="T_Book1_2_Book1_Viec Huy dang lam_CT 134" xfId="5870"/>
    <cellStyle name="T_Book1_2_cong bo gia VLXD thang 4" xfId="5871"/>
    <cellStyle name="T_Book1_2_cong bo gia VLXD thang 4 2" xfId="5872"/>
    <cellStyle name="T_Book1_2_cong bo gia VLXD thang 4_BIEU KE HOACH  2015 (KTN 6.11 sua)" xfId="5873"/>
    <cellStyle name="T_Book1_2_Copy of KH PHAN BO VON ĐỐI ỨNG NAM 2011 (30 TY phuong án gop WB)" xfId="5874"/>
    <cellStyle name="T_Book1_2_Copy of KH PHAN BO VON ĐỐI ỨNG NAM 2011 (30 TY phuong án gop WB) 2" xfId="5875"/>
    <cellStyle name="T_Book1_2_Copy of KH PHAN BO VON ĐỐI ỨNG NAM 2011 (30 TY phuong án gop WB)_BIEU KE HOACH  2015 (KTN 6.11 sua)" xfId="5876"/>
    <cellStyle name="T_Book1_2_Chi tieu KH nam 2009" xfId="5877"/>
    <cellStyle name="T_Book1_2_Chi tieu KH nam 2009 2" xfId="5878"/>
    <cellStyle name="T_Book1_2_Chi tieu KH nam 2009_BIEU KE HOACH  2015 (KTN 6.11 sua)" xfId="5879"/>
    <cellStyle name="T_Book1_2_dang vien mói" xfId="5880"/>
    <cellStyle name="T_Book1_2_Danh Mục KCM trinh BKH 2011 (BS 30A)" xfId="5881"/>
    <cellStyle name="T_Book1_2_DT 1751 Muong Khoa" xfId="5882"/>
    <cellStyle name="T_Book1_2_DT 1751 Muong Khoa 2" xfId="5883"/>
    <cellStyle name="T_Book1_2_DT 1751 Muong Khoa_BIEU KE HOACH  2015 (KTN 6.11 sua)" xfId="5884"/>
    <cellStyle name="T_Book1_2_DT Nam vai" xfId="5885"/>
    <cellStyle name="T_Book1_2_DT Nam vai 2" xfId="5886"/>
    <cellStyle name="T_Book1_2_DT Nam vai_BIEU KE HOACH  2015 (KTN 6.11 sua)" xfId="5887"/>
    <cellStyle name="T_Book1_2_DT Nam vai_bieu ke hoach dau thau" xfId="5888"/>
    <cellStyle name="T_Book1_2_DT Nam vai_bieu ke hoach dau thau 2" xfId="5889"/>
    <cellStyle name="T_Book1_2_DT Nam vai_bieu ke hoach dau thau truong mam non SKH" xfId="5890"/>
    <cellStyle name="T_Book1_2_DT Nam vai_bieu ke hoach dau thau truong mam non SKH 2" xfId="5891"/>
    <cellStyle name="T_Book1_2_DT Nam vai_bieu ke hoach dau thau truong mam non SKH_BIEU KE HOACH  2015 (KTN 6.11 sua)" xfId="5892"/>
    <cellStyle name="T_Book1_2_DT Nam vai_bieu ke hoach dau thau_BIEU KE HOACH  2015 (KTN 6.11 sua)" xfId="5893"/>
    <cellStyle name="T_Book1_2_DT Nam vai_Book1" xfId="5894"/>
    <cellStyle name="T_Book1_2_DT Nam vai_Book1 2" xfId="5895"/>
    <cellStyle name="T_Book1_2_DT Nam vai_Book1_BIEU KE HOACH  2015 (KTN 6.11 sua)" xfId="5896"/>
    <cellStyle name="T_Book1_2_DT Nam vai_DTTD chieng chan Tham lai 29-9-2009" xfId="5897"/>
    <cellStyle name="T_Book1_2_DT Nam vai_DTTD chieng chan Tham lai 29-9-2009 2" xfId="5898"/>
    <cellStyle name="T_Book1_2_DT Nam vai_DTTD chieng chan Tham lai 29-9-2009_BIEU KE HOACH  2015 (KTN 6.11 sua)" xfId="5899"/>
    <cellStyle name="T_Book1_2_DT Nam vai_Ke hoach 2010 (theo doi 11-8-2010)" xfId="5900"/>
    <cellStyle name="T_Book1_2_DT Nam vai_Ke hoach 2010 (theo doi 11-8-2010) 2" xfId="5901"/>
    <cellStyle name="T_Book1_2_DT Nam vai_Ke hoach 2010 (theo doi 11-8-2010)_BIEU KE HOACH  2015 (KTN 6.11 sua)" xfId="5902"/>
    <cellStyle name="T_Book1_2_DT Nam vai_ke hoach dau thau 30-6-2010" xfId="5903"/>
    <cellStyle name="T_Book1_2_DT Nam vai_ke hoach dau thau 30-6-2010 2" xfId="5904"/>
    <cellStyle name="T_Book1_2_DT Nam vai_ke hoach dau thau 30-6-2010_BIEU KE HOACH  2015 (KTN 6.11 sua)" xfId="5905"/>
    <cellStyle name="T_Book1_2_DT Nam vai_QD ke hoach dau thau" xfId="5906"/>
    <cellStyle name="T_Book1_2_DT Nam vai_QD ke hoach dau thau 2" xfId="5907"/>
    <cellStyle name="T_Book1_2_DT Nam vai_QD ke hoach dau thau_BIEU KE HOACH  2015 (KTN 6.11 sua)" xfId="5908"/>
    <cellStyle name="T_Book1_2_DT Nam vai_tinh toan hoang ha" xfId="5909"/>
    <cellStyle name="T_Book1_2_DT Nam vai_tinh toan hoang ha 2" xfId="5910"/>
    <cellStyle name="T_Book1_2_DT Nam vai_tinh toan hoang ha_BIEU KE HOACH  2015 (KTN 6.11 sua)" xfId="5911"/>
    <cellStyle name="T_Book1_2_DT NHA KHACH -12" xfId="5912"/>
    <cellStyle name="T_Book1_2_DT NHA KHACH -12 2" xfId="5913"/>
    <cellStyle name="T_Book1_2_DT NHA KHACH -12_BIEU KE HOACH  2015 (KTN 6.11 sua)" xfId="5914"/>
    <cellStyle name="T_Book1_2_DT tieu hoc diem TDC ban Cho 28-02-09" xfId="5915"/>
    <cellStyle name="T_Book1_2_DT tieu hoc diem TDC ban Cho 28-02-09 2" xfId="5916"/>
    <cellStyle name="T_Book1_2_DT tieu hoc diem TDC ban Cho 28-02-09_BIEU KE HOACH  2015 (KTN 6.11 sua)" xfId="5917"/>
    <cellStyle name="T_Book1_2_DTTD chieng chan Tham lai 29-9-2009" xfId="5918"/>
    <cellStyle name="T_Book1_2_DTTD chieng chan Tham lai 29-9-2009 2" xfId="5919"/>
    <cellStyle name="T_Book1_2_DTTD chieng chan Tham lai 29-9-2009_BIEU KE HOACH  2015 (KTN 6.11 sua)" xfId="5920"/>
    <cellStyle name="T_Book1_2_Du toan nuoc San Thang (GD2)" xfId="5921"/>
    <cellStyle name="T_Book1_2_Du toan nuoc San Thang (GD2) 2" xfId="5922"/>
    <cellStyle name="T_Book1_2_Du toan nuoc San Thang (GD2)_BIEU KE HOACH  2015 (KTN 6.11 sua)" xfId="5923"/>
    <cellStyle name="T_Book1_2_DuToan92009Luong650" xfId="5924"/>
    <cellStyle name="T_Book1_2_DuToan92009Luong650 2" xfId="5925"/>
    <cellStyle name="T_Book1_2_DuToan92009Luong650_CT 134" xfId="5926"/>
    <cellStyle name="T_Book1_2_dự toán 30a 2013" xfId="5927"/>
    <cellStyle name="T_Book1_2_GVL" xfId="5928"/>
    <cellStyle name="T_Book1_2_GVL 2" xfId="5929"/>
    <cellStyle name="T_Book1_2_GVL_BIEU KE HOACH  2015 (KTN 6.11 sua)" xfId="5930"/>
    <cellStyle name="T_Book1_2_HD TT1" xfId="5931"/>
    <cellStyle name="T_Book1_2_HD TT1 2" xfId="5932"/>
    <cellStyle name="T_Book1_2_HD TT1_BIEU KE HOACH  2015 (KTN 6.11 sua)" xfId="5933"/>
    <cellStyle name="T_Book1_2_Ke hoach 2010 ngay 14.4.10" xfId="5934"/>
    <cellStyle name="T_Book1_2_Ke hoach 2010 ngay 14.4.10 2" xfId="5935"/>
    <cellStyle name="T_Book1_2_Ke hoach 2010 ngay 14.4.10_BIEU KE HOACH  2015 (KTN 6.11 sua)" xfId="5936"/>
    <cellStyle name="T_Book1_2_ke hoach dau thau 30-6-2010" xfId="5937"/>
    <cellStyle name="T_Book1_2_ke hoach dau thau 30-6-2010 2" xfId="5938"/>
    <cellStyle name="T_Book1_2_ke hoach dau thau 30-6-2010_BIEU KE HOACH  2015 (KTN 6.11 sua)" xfId="5939"/>
    <cellStyle name="T_Book1_2_KH 2014" xfId="5940"/>
    <cellStyle name="T_Book1_2_KH Von 2012 gui BKH 1" xfId="5941"/>
    <cellStyle name="T_Book1_2_KH Von 2012 gui BKH 1 2" xfId="5942"/>
    <cellStyle name="T_Book1_2_KH Von 2012 gui BKH 1_BIEU KE HOACH  2015 (KTN 6.11 sua)" xfId="5943"/>
    <cellStyle name="T_Book1_2_Nha lop hoc 8 P" xfId="5944"/>
    <cellStyle name="T_Book1_2_Nha lop hoc 8 P 2" xfId="5945"/>
    <cellStyle name="T_Book1_2_Nha lop hoc 8 P_BIEU KE HOACH  2015 (KTN 6.11 sua)" xfId="5946"/>
    <cellStyle name="T_Book1_2_Phan pha do" xfId="5947"/>
    <cellStyle name="T_Book1_2_QD ke hoach dau thau" xfId="5948"/>
    <cellStyle name="T_Book1_2_QD ke hoach dau thau 2" xfId="5949"/>
    <cellStyle name="T_Book1_2_QD ke hoach dau thau_BIEU KE HOACH  2015 (KTN 6.11 sua)" xfId="5950"/>
    <cellStyle name="T_Book1_2_QĐ 980" xfId="5951"/>
    <cellStyle name="T_Book1_2_Ra soat KH von 2011 (Huy-11-11-11)" xfId="5952"/>
    <cellStyle name="T_Book1_2_Ra soat KH von 2011 (Huy-11-11-11) 2" xfId="5953"/>
    <cellStyle name="T_Book1_2_Ra soat KH von 2011 (Huy-11-11-11)_BIEU KE HOACH  2015 (KTN 6.11 sua)" xfId="5954"/>
    <cellStyle name="T_Book1_2_Sheet2" xfId="5955"/>
    <cellStyle name="T_Book1_2_Sheet2 2" xfId="5956"/>
    <cellStyle name="T_Book1_2_Sheet2_BIEU KE HOACH  2015 (KTN 6.11 sua)" xfId="5957"/>
    <cellStyle name="T_Book1_2_Tienluong" xfId="5958"/>
    <cellStyle name="T_Book1_2_Tienluong 2" xfId="5959"/>
    <cellStyle name="T_Book1_2_Tienluong_BIEU KE HOACH  2015 (KTN 6.11 sua)" xfId="5960"/>
    <cellStyle name="T_Book1_2_tinh toan hoang ha" xfId="5961"/>
    <cellStyle name="T_Book1_2_tinh toan hoang ha 2" xfId="5962"/>
    <cellStyle name="T_Book1_2_tinh toan hoang ha_BIEU KE HOACH  2015 (KTN 6.11 sua)" xfId="5963"/>
    <cellStyle name="T_Book1_2_Tong von ĐTPT" xfId="5964"/>
    <cellStyle name="T_Book1_2_Tong von ĐTPT 2" xfId="5965"/>
    <cellStyle name="T_Book1_2_Tong von ĐTPT_BIEU KE HOACH  2015 (KTN 6.11 sua)" xfId="5966"/>
    <cellStyle name="T_Book1_2_TU VAN THUY LOI THAM  PHE" xfId="5967"/>
    <cellStyle name="T_Book1_2_TU VAN THUY LOI THAM  PHE 2" xfId="5968"/>
    <cellStyle name="T_Book1_2_TU VAN THUY LOI THAM  PHE_BIEU KE HOACH  2015 (KTN 6.11 sua)" xfId="5969"/>
    <cellStyle name="T_Book1_2_TH danh muc 08-09 den ngay 30-8-09" xfId="5970"/>
    <cellStyle name="T_Book1_2_Viec Huy dang lam" xfId="5971"/>
    <cellStyle name="T_Book1_2_Viec Huy dang lam_CT 134" xfId="5972"/>
    <cellStyle name="T_Book1_3" xfId="5973"/>
    <cellStyle name="T_Book1_3 2" xfId="5974"/>
    <cellStyle name="T_Book1_3 2 2" xfId="5975"/>
    <cellStyle name="T_Book1_3_BIEU KE HOACH  2015 (KTN 6.11 sua)" xfId="5976"/>
    <cellStyle name="T_Book1_3_Book1" xfId="5977"/>
    <cellStyle name="T_Book1_3_Book1 2" xfId="5978"/>
    <cellStyle name="T_Book1_3_Book1_BIEU KE HOACH  2015 (KTN 6.11 sua)" xfId="5979"/>
    <cellStyle name="T_Book1_3_Book1_Ke hoach 2010 (theo doi 11-8-2010)" xfId="5980"/>
    <cellStyle name="T_Book1_3_Book1_Ke hoach 2010 (theo doi 11-8-2010) 2" xfId="5981"/>
    <cellStyle name="T_Book1_3_Book1_Ke hoach 2010 (theo doi 11-8-2010)_CT 134" xfId="5982"/>
    <cellStyle name="T_Book1_3_Danh Mục KCM trinh BKH 2011 (BS 30A)" xfId="5983"/>
    <cellStyle name="T_Book1_3_DTTD chieng chan Tham lai 29-9-2009" xfId="5984"/>
    <cellStyle name="T_Book1_3_DTTD chieng chan Tham lai 29-9-2009 2" xfId="5985"/>
    <cellStyle name="T_Book1_3_DTTD chieng chan Tham lai 29-9-2009_BIEU KE HOACH  2015 (KTN 6.11 sua)" xfId="5986"/>
    <cellStyle name="T_Book1_3_dự toán 30a 2013" xfId="5987"/>
    <cellStyle name="T_Book1_3_GVL" xfId="5988"/>
    <cellStyle name="T_Book1_3_GVL 2" xfId="5989"/>
    <cellStyle name="T_Book1_3_GVL_BIEU KE HOACH  2015 (KTN 6.11 sua)" xfId="5990"/>
    <cellStyle name="T_Book1_3_Ke hoach 2010 (theo doi 11-8-2010)" xfId="5991"/>
    <cellStyle name="T_Book1_3_Ke hoach 2010 (theo doi 11-8-2010) 2" xfId="5992"/>
    <cellStyle name="T_Book1_3_Ke hoach 2010 (theo doi 11-8-2010)_BIEU KE HOACH  2015 (KTN 6.11 sua)" xfId="5993"/>
    <cellStyle name="T_Book1_3_KH Von 2012 gui BKH 1" xfId="5994"/>
    <cellStyle name="T_Book1_3_KH Von 2012 gui BKH 1 2" xfId="5995"/>
    <cellStyle name="T_Book1_3_KH Von 2012 gui BKH 1_BIEU KE HOACH  2015 (KTN 6.11 sua)" xfId="5996"/>
    <cellStyle name="T_Book1_3_KH Von 2012 gui BKH 2" xfId="5997"/>
    <cellStyle name="T_Book1_3_KH Von 2012 gui BKH 2 2" xfId="5998"/>
    <cellStyle name="T_Book1_3_KH Von 2012 gui BKH 2_BIEU KE HOACH  2015 (KTN 6.11 sua)" xfId="5999"/>
    <cellStyle name="T_Book1_3_Ra soat KH von 2011 (Huy-11-11-11)" xfId="6000"/>
    <cellStyle name="T_Book1_3_Ra soat KH von 2011 (Huy-11-11-11) 2" xfId="6001"/>
    <cellStyle name="T_Book1_3_Ra soat KH von 2011 (Huy-11-11-11)_BIEU KE HOACH  2015 (KTN 6.11 sua)" xfId="6002"/>
    <cellStyle name="T_Book1_3_tien luong" xfId="6003"/>
    <cellStyle name="T_Book1_3_Tien luong chuan 01" xfId="6004"/>
    <cellStyle name="T_Book1_3_Tong hop  " xfId="6005"/>
    <cellStyle name="T_Book1_3_Theo doi thanh toan" xfId="6006"/>
    <cellStyle name="T_Book1_3_Viec Huy dang lam" xfId="6007"/>
    <cellStyle name="T_Book1_4" xfId="6008"/>
    <cellStyle name="T_Book1_4 2" xfId="6009"/>
    <cellStyle name="T_Book1_4_BIEU KE HOACH  2015 (KTN 6.11 sua)" xfId="6010"/>
    <cellStyle name="T_Book1_4_Book1" xfId="6011"/>
    <cellStyle name="T_Book1_4_Book1 2" xfId="6012"/>
    <cellStyle name="T_Book1_4_Book1_BIEU KE HOACH  2015 (KTN 6.11 sua)" xfId="6013"/>
    <cellStyle name="T_Book1_4_Danh Mục KCM trinh BKH 2011 (BS 30A)" xfId="6014"/>
    <cellStyle name="T_Book1_4_dự toán 30a 2013" xfId="6015"/>
    <cellStyle name="T_Book1_4_Ke hoach 2010 (theo doi 11-8-2010)" xfId="6016"/>
    <cellStyle name="T_Book1_4_Ke hoach 2010 (theo doi 11-8-2010) 2" xfId="6017"/>
    <cellStyle name="T_Book1_4_Ke hoach 2010 (theo doi 11-8-2010)_CT 134" xfId="6018"/>
    <cellStyle name="T_Book1_4_Theo doi thanh toan" xfId="6019"/>
    <cellStyle name="T_Book1_5" xfId="6020"/>
    <cellStyle name="T_Book1_5 2" xfId="6021"/>
    <cellStyle name="T_Book1_5_BIEU KE HOACH  2015 (KTN 6.11 sua)" xfId="6022"/>
    <cellStyle name="T_Book1_5_Ke hoach 2010 (theo doi 11-8-2010)" xfId="6023"/>
    <cellStyle name="T_Book1_5_Ke hoach 2010 (theo doi 11-8-2010) 2" xfId="6024"/>
    <cellStyle name="T_Book1_5_Ke hoach 2010 (theo doi 11-8-2010)_BIEU KE HOACH  2015 (KTN 6.11 sua)" xfId="6025"/>
    <cellStyle name="T_Book1_Báo cáo 2005 theo Văn phòng của A. Quang" xfId="6026"/>
    <cellStyle name="T_Book1_Báo cáo 2005 theo Văn phòng của A. Quang 2" xfId="6027"/>
    <cellStyle name="T_Book1_Báo cáo 2005 theo Văn phòng của A. Quang_CT 134" xfId="6028"/>
    <cellStyle name="T_Book1_Bao cao danh muc cac cong trinh tren dia ban huyen 4-2010" xfId="6029"/>
    <cellStyle name="T_Book1_Bao cao tinh hinh xay dung" xfId="6030"/>
    <cellStyle name="T_Book1_Bao cao TPCP" xfId="6031"/>
    <cellStyle name="T_Book1_Bao cao TPCP 2" xfId="6032"/>
    <cellStyle name="T_Book1_Bao cao TPCP_BIEU KE HOACH  2015 (KTN 6.11 sua)" xfId="6033"/>
    <cellStyle name="T_Book1_bao_cao_TH_th_cong_tac_dau_thau_-_ngay251209" xfId="6034"/>
    <cellStyle name="T_Book1_Bieu chi tieu KH 2014 (Huy-04-11)" xfId="6035"/>
    <cellStyle name="T_Book1_Bieu chi tieu KH 2014 (Huy-04-11) 2" xfId="6036"/>
    <cellStyle name="T_Book1_BIEU KE HOACH  2015 (KTN 6.11 sua)" xfId="6037"/>
    <cellStyle name="T_Book1_bieu ke hoach dau thau" xfId="6038"/>
    <cellStyle name="T_Book1_bieu ke hoach dau thau 2" xfId="6039"/>
    <cellStyle name="T_Book1_bieu ke hoach dau thau 2 2" xfId="6040"/>
    <cellStyle name="T_Book1_bieu ke hoach dau thau truong mam non SKH" xfId="6041"/>
    <cellStyle name="T_Book1_bieu ke hoach dau thau truong mam non SKH 2" xfId="6042"/>
    <cellStyle name="T_Book1_bieu ke hoach dau thau truong mam non SKH 2 2" xfId="6043"/>
    <cellStyle name="T_Book1_bieu ke hoach dau thau truong mam non SKH_BIEU KE HOACH  2015 (KTN 6.11 sua)" xfId="6044"/>
    <cellStyle name="T_Book1_bieu ke hoach dau thau_BIEU KE HOACH  2015 (KTN 6.11 sua)" xfId="6045"/>
    <cellStyle name="T_Book1_Bieu mau danh muc du an thuoc CTMTQG nam 2008" xfId="6046"/>
    <cellStyle name="T_Book1_Bieu mau danh muc du an thuoc CTMTQG nam 2008 2" xfId="6047"/>
    <cellStyle name="T_Book1_Bieu mau danh muc du an thuoc CTMTQG nam 2008_CT 134" xfId="6048"/>
    <cellStyle name="T_Book1_Bieu tong hop nhu cau ung 2011 da chon loc -Mien nui" xfId="6049"/>
    <cellStyle name="T_Book1_Bieu tong hop nhu cau ung 2011 da chon loc -Mien nui 2" xfId="6050"/>
    <cellStyle name="T_Book1_Bieu tong hop nhu cau ung 2011 da chon loc -Mien nui_CT 134" xfId="6051"/>
    <cellStyle name="T_Book1_bieu1" xfId="6052"/>
    <cellStyle name="T_Book1_BIỂU TỔNG HỢP LẦN CUỐI SỬA THEO NGHI QUYẾT SỐ 81" xfId="6053"/>
    <cellStyle name="T_Book1_Book1" xfId="6054"/>
    <cellStyle name="T_Book1_Book1 2" xfId="6055"/>
    <cellStyle name="T_Book1_Book1 3" xfId="6056"/>
    <cellStyle name="T_Book1_Book1_1" xfId="6057"/>
    <cellStyle name="T_Book1_Book1_1 2" xfId="6058"/>
    <cellStyle name="T_Book1_Book1_1_Bao cao 9 thang  XDCB" xfId="6059"/>
    <cellStyle name="T_Book1_Book1_1_Bao cao phòng lao động phụ lục 3" xfId="6060"/>
    <cellStyle name="T_Book1_Book1_1_Bao cao TPCP" xfId="6061"/>
    <cellStyle name="T_Book1_Book1_1_Bao cao TPCP 2" xfId="6062"/>
    <cellStyle name="T_Book1_Book1_1_Bao cao TPCP_BIEU KE HOACH  2015 (KTN 6.11 sua)" xfId="6063"/>
    <cellStyle name="T_Book1_Book1_1_Book1" xfId="6064"/>
    <cellStyle name="T_Book1_Book1_1_Book1 2" xfId="6065"/>
    <cellStyle name="T_Book1_Book1_1_Book1_1" xfId="6066"/>
    <cellStyle name="T_Book1_Book1_1_Book1_1 2" xfId="6067"/>
    <cellStyle name="T_Book1_Book1_1_Book1_1_BIEU KE HOACH  2015 (KTN 6.11 sua)" xfId="6068"/>
    <cellStyle name="T_Book1_Book1_1_Book1_BIEU KE HOACH  2015 (KTN 6.11 sua)" xfId="6069"/>
    <cellStyle name="T_Book1_Book1_1_Danh Mục KCM trinh BKH 2011 (BS 30A)" xfId="6070"/>
    <cellStyle name="T_Book1_Book1_1_dự toán 30a 2013" xfId="6071"/>
    <cellStyle name="T_Book1_Book1_1_Ra soat KH von 2011 (Huy-11-11-11)" xfId="6072"/>
    <cellStyle name="T_Book1_Book1_1_Ra soat KH von 2011 (Huy-11-11-11) 2" xfId="6073"/>
    <cellStyle name="T_Book1_Book1_1_Ra soat KH von 2011 (Huy-11-11-11)_BIEU KE HOACH  2015 (KTN 6.11 sua)" xfId="6074"/>
    <cellStyle name="T_Book1_Book1_1_Theo doi thanh toan" xfId="6075"/>
    <cellStyle name="T_Book1_Book1_1_Viec Huy dang lam" xfId="6076"/>
    <cellStyle name="T_Book1_Book1_1_Viec Huy dang lam_CT 134" xfId="6077"/>
    <cellStyle name="T_Book1_Book1_2" xfId="6078"/>
    <cellStyle name="T_Book1_Book1_2 2" xfId="6079"/>
    <cellStyle name="T_Book1_Book1_2 2 2" xfId="6080"/>
    <cellStyle name="T_Book1_Book1_2_BIEU KE HOACH  2015 (KTN 6.11 sua)" xfId="6081"/>
    <cellStyle name="T_Book1_Book1_2_dự toán 30a 2013" xfId="6082"/>
    <cellStyle name="T_Book1_Book1_2_Ra soat KH von 2011 (Huy-11-11-11)" xfId="6083"/>
    <cellStyle name="T_Book1_Book1_2_Ra soat KH von 2011 (Huy-11-11-11) 2" xfId="6084"/>
    <cellStyle name="T_Book1_Book1_2_Ra soat KH von 2011 (Huy-11-11-11)_BIEU KE HOACH  2015 (KTN 6.11 sua)" xfId="6085"/>
    <cellStyle name="T_Book1_Book1_2_Viec Huy dang lam" xfId="6086"/>
    <cellStyle name="T_Book1_Book1_Bao cao danh muc cac cong trinh tren dia ban huyen 4-2010" xfId="6087"/>
    <cellStyle name="T_Book1_Book1_Bieu chi tieu KH 2014 (Huy-04-11)" xfId="6088"/>
    <cellStyle name="T_Book1_Book1_Bieu chi tieu KH 2014 (Huy-04-11) 2" xfId="6089"/>
    <cellStyle name="T_Book1_Book1_BIEU KE HOACH  2015 (KTN 6.11 sua)" xfId="6090"/>
    <cellStyle name="T_Book1_Book1_bieu ke hoach dau thau" xfId="6091"/>
    <cellStyle name="T_Book1_Book1_bieu ke hoach dau thau 2" xfId="6092"/>
    <cellStyle name="T_Book1_Book1_bieu ke hoach dau thau 2 2" xfId="6093"/>
    <cellStyle name="T_Book1_Book1_bieu ke hoach dau thau truong mam non SKH" xfId="6094"/>
    <cellStyle name="T_Book1_Book1_bieu ke hoach dau thau truong mam non SKH 2" xfId="6095"/>
    <cellStyle name="T_Book1_Book1_bieu ke hoach dau thau truong mam non SKH 2 2" xfId="6096"/>
    <cellStyle name="T_Book1_Book1_bieu ke hoach dau thau truong mam non SKH_BIEU KE HOACH  2015 (KTN 6.11 sua)" xfId="6097"/>
    <cellStyle name="T_Book1_Book1_bieu ke hoach dau thau_BIEU KE HOACH  2015 (KTN 6.11 sua)" xfId="6098"/>
    <cellStyle name="T_Book1_Book1_bieu tong hop lai kh von 2011 gui phong TH-KTDN" xfId="6099"/>
    <cellStyle name="T_Book1_Book1_bieu tong hop lai kh von 2011 gui phong TH-KTDN 2" xfId="6100"/>
    <cellStyle name="T_Book1_Book1_bieu tong hop lai kh von 2011 gui phong TH-KTDN_BIEU KE HOACH  2015 (KTN 6.11 sua)" xfId="6101"/>
    <cellStyle name="T_Book1_Book1_Book1" xfId="6102"/>
    <cellStyle name="T_Book1_Book1_Book1 2" xfId="6103"/>
    <cellStyle name="T_Book1_Book1_Book1 3" xfId="6104"/>
    <cellStyle name="T_Book1_Book1_Book1_1" xfId="6105"/>
    <cellStyle name="T_Book1_Book1_Book1_1 2" xfId="6106"/>
    <cellStyle name="T_Book1_Book1_Book1_1_BIEU KE HOACH  2015 (KTN 6.11 sua)" xfId="6107"/>
    <cellStyle name="T_Book1_Book1_Book1_Bao cao 9 thang  XDCB" xfId="6108"/>
    <cellStyle name="T_Book1_Book1_Book1_Bao cao phòng lao động phụ lục 3" xfId="6109"/>
    <cellStyle name="T_Book1_Book1_Book1_Book1" xfId="6110"/>
    <cellStyle name="T_Book1_Book1_Book1_Book1 2" xfId="6111"/>
    <cellStyle name="T_Book1_Book1_Book1_Book1 2 2" xfId="6112"/>
    <cellStyle name="T_Book1_Book1_Book1_Book1_BIEU KE HOACH  2015 (KTN 6.11 sua)" xfId="6113"/>
    <cellStyle name="T_Book1_Book1_Book1_dự toán 30a 2013" xfId="6114"/>
    <cellStyle name="T_Book1_Book1_Book1_Ke hoach 2010 (theo doi 11-8-2010)" xfId="6115"/>
    <cellStyle name="T_Book1_Book1_Book1_Ke hoach 2010 (theo doi 11-8-2010) 2" xfId="6116"/>
    <cellStyle name="T_Book1_Book1_Book1_Ke hoach 2010 (theo doi 11-8-2010)_BIEU KE HOACH  2015 (KTN 6.11 sua)" xfId="6117"/>
    <cellStyle name="T_Book1_Book1_Book1_ke hoach dau thau 30-6-2010" xfId="6118"/>
    <cellStyle name="T_Book1_Book1_Book1_ke hoach dau thau 30-6-2010 2" xfId="6119"/>
    <cellStyle name="T_Book1_Book1_Book1_ke hoach dau thau 30-6-2010_BIEU KE HOACH  2015 (KTN 6.11 sua)" xfId="6120"/>
    <cellStyle name="T_Book1_Book1_Book1_Ra soat KH von 2011 (Huy-11-11-11)" xfId="6121"/>
    <cellStyle name="T_Book1_Book1_Book1_Ra soat KH von 2011 (Huy-11-11-11) 2" xfId="6122"/>
    <cellStyle name="T_Book1_Book1_Book1_Ra soat KH von 2011 (Huy-11-11-11) 2 2" xfId="6123"/>
    <cellStyle name="T_Book1_Book1_Book1_Ra soat KH von 2011 (Huy-11-11-11)_BIEU KE HOACH  2015 (KTN 6.11 sua)" xfId="6124"/>
    <cellStyle name="T_Book1_Book1_Book1_Viec Huy dang lam" xfId="6125"/>
    <cellStyle name="T_Book1_Book1_Book1_Viec Huy dang lam_CT 134" xfId="6126"/>
    <cellStyle name="T_Book1_Book1_cong bo gia VLXD thang 4" xfId="6127"/>
    <cellStyle name="T_Book1_Book1_cong bo gia VLXD thang 4 2" xfId="6128"/>
    <cellStyle name="T_Book1_Book1_cong bo gia VLXD thang 4_BIEU KE HOACH  2015 (KTN 6.11 sua)" xfId="6129"/>
    <cellStyle name="T_Book1_Book1_Copy of KH PHAN BO VON ĐỐI ỨNG NAM 2011 (30 TY phuong án gop WB)" xfId="6130"/>
    <cellStyle name="T_Book1_Book1_Copy of KH PHAN BO VON ĐỐI ỨNG NAM 2011 (30 TY phuong án gop WB) 2" xfId="6131"/>
    <cellStyle name="T_Book1_Book1_Copy of KH PHAN BO VON ĐỐI ỨNG NAM 2011 (30 TY phuong án gop WB)_BIEU KE HOACH  2015 (KTN 6.11 sua)" xfId="6132"/>
    <cellStyle name="T_Book1_Book1_dang vien mói" xfId="6133"/>
    <cellStyle name="T_Book1_Book1_Danh Mục KCM trinh BKH 2011 (BS 30A)" xfId="6134"/>
    <cellStyle name="T_Book1_Book1_DTTD chieng chan Tham lai 29-9-2009" xfId="6135"/>
    <cellStyle name="T_Book1_Book1_DTTD chieng chan Tham lai 29-9-2009 2" xfId="6136"/>
    <cellStyle name="T_Book1_Book1_DTTD chieng chan Tham lai 29-9-2009_BIEU KE HOACH  2015 (KTN 6.11 sua)" xfId="6137"/>
    <cellStyle name="T_Book1_Book1_Du toan nuoc San Thang (GD2)" xfId="6138"/>
    <cellStyle name="T_Book1_Book1_Du toan nuoc San Thang (GD2) 2" xfId="6139"/>
    <cellStyle name="T_Book1_Book1_Du toan nuoc San Thang (GD2) 2 2" xfId="6140"/>
    <cellStyle name="T_Book1_Book1_Du toan nuoc San Thang (GD2)_BIEU KE HOACH  2015 (KTN 6.11 sua)" xfId="6141"/>
    <cellStyle name="T_Book1_Book1_DuToan92009Luong650" xfId="6142"/>
    <cellStyle name="T_Book1_Book1_DuToan92009Luong650 2" xfId="6143"/>
    <cellStyle name="T_Book1_Book1_DuToan92009Luong650 2 2" xfId="6144"/>
    <cellStyle name="T_Book1_Book1_DuToan92009Luong650_BIEU KE HOACH  2015 (KTN 6.11 sua)" xfId="6145"/>
    <cellStyle name="T_Book1_Book1_dự toán 30a 2013" xfId="6146"/>
    <cellStyle name="T_Book1_Book1_HD TT1" xfId="6147"/>
    <cellStyle name="T_Book1_Book1_HD TT1 2" xfId="6148"/>
    <cellStyle name="T_Book1_Book1_HD TT1 2 2" xfId="6149"/>
    <cellStyle name="T_Book1_Book1_HD TT1_BIEU KE HOACH  2015 (KTN 6.11 sua)" xfId="6150"/>
    <cellStyle name="T_Book1_Book1_Ke hoach 2010 ngay 14.4.10" xfId="6151"/>
    <cellStyle name="T_Book1_Book1_Ke hoach 2010 ngay 14.4.10 2" xfId="6152"/>
    <cellStyle name="T_Book1_Book1_Ke hoach 2010 ngay 14.4.10 2 2" xfId="6153"/>
    <cellStyle name="T_Book1_Book1_Ke hoach 2010 ngay 14.4.10_BIEU KE HOACH  2015 (KTN 6.11 sua)" xfId="6154"/>
    <cellStyle name="T_Book1_Book1_ke hoach dau thau 30-6-2010" xfId="6155"/>
    <cellStyle name="T_Book1_Book1_ke hoach dau thau 30-6-2010 2" xfId="6156"/>
    <cellStyle name="T_Book1_Book1_ke hoach dau thau 30-6-2010 2 2" xfId="6157"/>
    <cellStyle name="T_Book1_Book1_ke hoach dau thau 30-6-2010_BIEU KE HOACH  2015 (KTN 6.11 sua)" xfId="6158"/>
    <cellStyle name="T_Book1_Book1_KH 2014" xfId="6159"/>
    <cellStyle name="T_Book1_Book1_KH Von 2012 gui BKH 1" xfId="6160"/>
    <cellStyle name="T_Book1_Book1_KH Von 2012 gui BKH 1 2" xfId="6161"/>
    <cellStyle name="T_Book1_Book1_KH Von 2012 gui BKH 1_BIEU KE HOACH  2015 (KTN 6.11 sua)" xfId="6162"/>
    <cellStyle name="T_Book1_Book1_Nha lop hoc 8 P" xfId="6163"/>
    <cellStyle name="T_Book1_Book1_Nha lop hoc 8 P 2" xfId="6164"/>
    <cellStyle name="T_Book1_Book1_Nha lop hoc 8 P 2 2" xfId="6165"/>
    <cellStyle name="T_Book1_Book1_Nha lop hoc 8 P_BIEU KE HOACH  2015 (KTN 6.11 sua)" xfId="6166"/>
    <cellStyle name="T_Book1_Book1_Phan pha do" xfId="6167"/>
    <cellStyle name="T_Book1_Book1_QD ke hoach dau thau" xfId="6168"/>
    <cellStyle name="T_Book1_Book1_QD ke hoach dau thau 2" xfId="6169"/>
    <cellStyle name="T_Book1_Book1_QD ke hoach dau thau 2 2" xfId="6170"/>
    <cellStyle name="T_Book1_Book1_QD ke hoach dau thau_BIEU KE HOACH  2015 (KTN 6.11 sua)" xfId="6171"/>
    <cellStyle name="T_Book1_Book1_QĐ 980" xfId="6172"/>
    <cellStyle name="T_Book1_Book1_Ra soat KH von 2011 (Huy-11-11-11)" xfId="6173"/>
    <cellStyle name="T_Book1_Book1_Ra soat KH von 2011 (Huy-11-11-11) 2" xfId="6174"/>
    <cellStyle name="T_Book1_Book1_Ra soat KH von 2011 (Huy-11-11-11) 2 2" xfId="6175"/>
    <cellStyle name="T_Book1_Book1_Ra soat KH von 2011 (Huy-11-11-11)_BIEU KE HOACH  2015 (KTN 6.11 sua)" xfId="6176"/>
    <cellStyle name="T_Book1_Book1_Sheet2" xfId="6177"/>
    <cellStyle name="T_Book1_Book1_Sheet2 2" xfId="6178"/>
    <cellStyle name="T_Book1_Book1_Sheet2 2 2" xfId="6179"/>
    <cellStyle name="T_Book1_Book1_Sheet2_BIEU KE HOACH  2015 (KTN 6.11 sua)" xfId="6180"/>
    <cellStyle name="T_Book1_Book1_tinh toan hoang ha" xfId="6181"/>
    <cellStyle name="T_Book1_Book1_tinh toan hoang ha 2" xfId="6182"/>
    <cellStyle name="T_Book1_Book1_tinh toan hoang ha 2 2" xfId="6183"/>
    <cellStyle name="T_Book1_Book1_tinh toan hoang ha_BIEU KE HOACH  2015 (KTN 6.11 sua)" xfId="6184"/>
    <cellStyle name="T_Book1_Book1_Tong von ĐTPT" xfId="6185"/>
    <cellStyle name="T_Book1_Book1_Tong von ĐTPT 2" xfId="6186"/>
    <cellStyle name="T_Book1_Book1_Tong von ĐTPT 2 2" xfId="6187"/>
    <cellStyle name="T_Book1_Book1_Tong von ĐTPT_BIEU KE HOACH  2015 (KTN 6.11 sua)" xfId="6188"/>
    <cellStyle name="T_Book1_Book1_TH danh muc 08-09 den ngay 30-8-09" xfId="6189"/>
    <cellStyle name="T_Book1_Book1_Viec Huy dang lam" xfId="6190"/>
    <cellStyle name="T_Book1_Book1_Viec Huy dang lam_CT 134" xfId="6191"/>
    <cellStyle name="T_Book1_Book2" xfId="6192"/>
    <cellStyle name="T_Book1_Can ho 2p phai goc 0.5" xfId="6193"/>
    <cellStyle name="T_Book1_Can ho 2p phai goc 0.5 2" xfId="6194"/>
    <cellStyle name="T_Book1_Can ho 2p phai goc 0.5 2 2" xfId="6195"/>
    <cellStyle name="T_Book1_Can ho 2p phai goc 0.5_BIEU KE HOACH  2015 (KTN 6.11 sua)" xfId="6196"/>
    <cellStyle name="T_Book1_cong bo gia VLXD thang 4" xfId="6197"/>
    <cellStyle name="T_Book1_cong bo gia VLXD thang 4 2" xfId="6198"/>
    <cellStyle name="T_Book1_cong bo gia VLXD thang 4_BIEU KE HOACH  2015 (KTN 6.11 sua)" xfId="6199"/>
    <cellStyle name="T_Book1_Copy of Biểu BC điều chỉnh chỉ tiêu NN các huyện chia tách 404 ngay 23.5" xfId="6200"/>
    <cellStyle name="T_Book1_CPK" xfId="6201"/>
    <cellStyle name="T_Book1_CPK 2" xfId="6202"/>
    <cellStyle name="T_Book1_CPK_Bieu chi tieu KH 2014 (Huy-04-11)" xfId="6203"/>
    <cellStyle name="T_Book1_CPK_bieu ke hoach dau thau" xfId="6204"/>
    <cellStyle name="T_Book1_CPK_bieu ke hoach dau thau truong mam non SKH" xfId="6205"/>
    <cellStyle name="T_Book1_CPK_bieu tong hop lai kh von 2011 gui phong TH-KTDN" xfId="6206"/>
    <cellStyle name="T_Book1_CPK_Book1" xfId="6207"/>
    <cellStyle name="T_Book1_CPK_Book1_Ke hoach 2010 (theo doi 11-8-2010)" xfId="6208"/>
    <cellStyle name="T_Book1_CPK_Book1_ke hoach dau thau 30-6-2010" xfId="6209"/>
    <cellStyle name="T_Book1_CPK_Copy of KH PHAN BO VON ĐỐI ỨNG NAM 2011 (30 TY phuong án gop WB)" xfId="6210"/>
    <cellStyle name="T_Book1_CPK_DTTD chieng chan Tham lai 29-9-2009" xfId="6211"/>
    <cellStyle name="T_Book1_CPK_Du toan nuoc San Thang (GD2)" xfId="6212"/>
    <cellStyle name="T_Book1_CPK_dự toán 30a 2013" xfId="6213"/>
    <cellStyle name="T_Book1_CPK_Ke hoach 2010 (theo doi 11-8-2010)" xfId="6214"/>
    <cellStyle name="T_Book1_CPK_ke hoach dau thau 30-6-2010" xfId="6215"/>
    <cellStyle name="T_Book1_CPK_KH Von 2012 gui BKH 1" xfId="6216"/>
    <cellStyle name="T_Book1_CPK_QD ke hoach dau thau" xfId="6217"/>
    <cellStyle name="T_Book1_CPK_Ra soat KH von 2011 (Huy-11-11-11)" xfId="6218"/>
    <cellStyle name="T_Book1_CPK_tinh toan hoang ha" xfId="6219"/>
    <cellStyle name="T_Book1_CPK_Tong von ĐTPT" xfId="6220"/>
    <cellStyle name="T_Book1_CPK_Viec Huy dang lam" xfId="6221"/>
    <cellStyle name="T_Book1_Chi tieu KH nam 2009" xfId="6222"/>
    <cellStyle name="T_Book1_Chi tieu KH nam 2009 2" xfId="6223"/>
    <cellStyle name="T_Book1_Chi tieu KH nam 2009 2 2" xfId="6224"/>
    <cellStyle name="T_Book1_Chi tieu KH nam 2009_BIEU KE HOACH  2015 (KTN 6.11 sua)" xfId="6225"/>
    <cellStyle name="T_Book1_dang vien mói" xfId="6226"/>
    <cellStyle name="T_Book1_Danh Mục KCM trinh BKH 2011 (BS 30A)" xfId="6227"/>
    <cellStyle name="T_Book1_Danh Sach ho ngheo" xfId="6228"/>
    <cellStyle name="T_Book1_DT 1751 Muong Khoa" xfId="6229"/>
    <cellStyle name="T_Book1_DT 1751 Muong Khoa 2" xfId="6230"/>
    <cellStyle name="T_Book1_DT 1751 Muong Khoa 2 2" xfId="6231"/>
    <cellStyle name="T_Book1_DT 1751 Muong Khoa_BIEU KE HOACH  2015 (KTN 6.11 sua)" xfId="6232"/>
    <cellStyle name="T_Book1_DT Nam vai" xfId="6233"/>
    <cellStyle name="T_Book1_DT Nam vai 2" xfId="6234"/>
    <cellStyle name="T_Book1_DT Nam vai 2 2" xfId="6235"/>
    <cellStyle name="T_Book1_DT Nam vai_BIEU KE HOACH  2015 (KTN 6.11 sua)" xfId="6236"/>
    <cellStyle name="T_Book1_DT Nam vai_bieu ke hoach dau thau" xfId="6237"/>
    <cellStyle name="T_Book1_DT Nam vai_bieu ke hoach dau thau 2" xfId="6238"/>
    <cellStyle name="T_Book1_DT Nam vai_bieu ke hoach dau thau 2 2" xfId="6239"/>
    <cellStyle name="T_Book1_DT Nam vai_bieu ke hoach dau thau truong mam non SKH" xfId="6240"/>
    <cellStyle name="T_Book1_DT Nam vai_bieu ke hoach dau thau truong mam non SKH 2" xfId="6241"/>
    <cellStyle name="T_Book1_DT Nam vai_bieu ke hoach dau thau truong mam non SKH 2 2" xfId="6242"/>
    <cellStyle name="T_Book1_DT Nam vai_bieu ke hoach dau thau truong mam non SKH_BIEU KE HOACH  2015 (KTN 6.11 sua)" xfId="6243"/>
    <cellStyle name="T_Book1_DT Nam vai_bieu ke hoach dau thau_BIEU KE HOACH  2015 (KTN 6.11 sua)" xfId="6244"/>
    <cellStyle name="T_Book1_DT Nam vai_Book1" xfId="6245"/>
    <cellStyle name="T_Book1_DT Nam vai_Book1 2" xfId="6246"/>
    <cellStyle name="T_Book1_DT Nam vai_Book1 2 2" xfId="6247"/>
    <cellStyle name="T_Book1_DT Nam vai_Book1_BIEU KE HOACH  2015 (KTN 6.11 sua)" xfId="6248"/>
    <cellStyle name="T_Book1_DT Nam vai_DTTD chieng chan Tham lai 29-9-2009" xfId="6249"/>
    <cellStyle name="T_Book1_DT Nam vai_DTTD chieng chan Tham lai 29-9-2009 2" xfId="6250"/>
    <cellStyle name="T_Book1_DT Nam vai_DTTD chieng chan Tham lai 29-9-2009 2 2" xfId="6251"/>
    <cellStyle name="T_Book1_DT Nam vai_DTTD chieng chan Tham lai 29-9-2009_BIEU KE HOACH  2015 (KTN 6.11 sua)" xfId="6252"/>
    <cellStyle name="T_Book1_DT Nam vai_Ke hoach 2010 (theo doi 11-8-2010)" xfId="6253"/>
    <cellStyle name="T_Book1_DT Nam vai_Ke hoach 2010 (theo doi 11-8-2010) 2" xfId="6254"/>
    <cellStyle name="T_Book1_DT Nam vai_Ke hoach 2010 (theo doi 11-8-2010) 2 2" xfId="6255"/>
    <cellStyle name="T_Book1_DT Nam vai_Ke hoach 2010 (theo doi 11-8-2010)_BIEU KE HOACH  2015 (KTN 6.11 sua)" xfId="6256"/>
    <cellStyle name="T_Book1_DT Nam vai_ke hoach dau thau 30-6-2010" xfId="6257"/>
    <cellStyle name="T_Book1_DT Nam vai_ke hoach dau thau 30-6-2010 2" xfId="6258"/>
    <cellStyle name="T_Book1_DT Nam vai_ke hoach dau thau 30-6-2010 2 2" xfId="6259"/>
    <cellStyle name="T_Book1_DT Nam vai_ke hoach dau thau 30-6-2010_BIEU KE HOACH  2015 (KTN 6.11 sua)" xfId="6260"/>
    <cellStyle name="T_Book1_DT Nam vai_QD ke hoach dau thau" xfId="6261"/>
    <cellStyle name="T_Book1_DT Nam vai_QD ke hoach dau thau 2" xfId="6262"/>
    <cellStyle name="T_Book1_DT Nam vai_QD ke hoach dau thau 2 2" xfId="6263"/>
    <cellStyle name="T_Book1_DT Nam vai_QD ke hoach dau thau_BIEU KE HOACH  2015 (KTN 6.11 sua)" xfId="6264"/>
    <cellStyle name="T_Book1_DT Nam vai_tinh toan hoang ha" xfId="6265"/>
    <cellStyle name="T_Book1_DT Nam vai_tinh toan hoang ha 2" xfId="6266"/>
    <cellStyle name="T_Book1_DT Nam vai_tinh toan hoang ha 2 2" xfId="6267"/>
    <cellStyle name="T_Book1_DT Nam vai_tinh toan hoang ha_BIEU KE HOACH  2015 (KTN 6.11 sua)" xfId="6268"/>
    <cellStyle name="T_Book1_DT Nha Da nang" xfId="6269"/>
    <cellStyle name="T_Book1_DT Nha Da nang 2" xfId="6270"/>
    <cellStyle name="T_Book1_DT Nha Da nang 2 2" xfId="6271"/>
    <cellStyle name="T_Book1_DT Nha Da nang_BIEU KE HOACH  2015 (KTN 6.11 sua)" xfId="6272"/>
    <cellStyle name="T_Book1_DT NHA KHACH -12" xfId="6273"/>
    <cellStyle name="T_Book1_DT NHA KHACH -12 2" xfId="6274"/>
    <cellStyle name="T_Book1_DT NHA KHACH -12_BIEU KE HOACH  2015 (KTN 6.11 sua)" xfId="6275"/>
    <cellStyle name="T_Book1_DT tieu hoc diem TDC ban Cho 28-02-09" xfId="6276"/>
    <cellStyle name="T_Book1_DT tieu hoc diem TDC ban Cho 28-02-09 2" xfId="6277"/>
    <cellStyle name="T_Book1_DT tieu hoc diem TDC ban Cho 28-02-09_BIEU KE HOACH  2015 (KTN 6.11 sua)" xfId="6278"/>
    <cellStyle name="T_Book1_DTTD chieng chan Tham lai 29-9-2009" xfId="6279"/>
    <cellStyle name="T_Book1_DTTD chieng chan Tham lai 29-9-2009 2" xfId="6280"/>
    <cellStyle name="T_Book1_DTTD chieng chan Tham lai 29-9-2009_BIEU KE HOACH  2015 (KTN 6.11 sua)" xfId="6281"/>
    <cellStyle name="T_Book1_Du an khoi cong moi nam 2010" xfId="6282"/>
    <cellStyle name="T_Book1_Du an khoi cong moi nam 2010 2" xfId="6283"/>
    <cellStyle name="T_Book1_Du an khoi cong moi nam 2010_CT 134" xfId="6284"/>
    <cellStyle name="T_Book1_Du toan" xfId="6285"/>
    <cellStyle name="T_Book1_Du toan 2" xfId="6286"/>
    <cellStyle name="T_Book1_Du toan 2 2" xfId="6287"/>
    <cellStyle name="T_Book1_DU TOAN ban mui" xfId="6288"/>
    <cellStyle name="T_Book1_DU TOAN ban mui 2" xfId="6289"/>
    <cellStyle name="T_Book1_DU TOAN ban mui_BIEU KE HOACH  2015 (KTN 6.11 sua)" xfId="6290"/>
    <cellStyle name="T_Book1_Du toan nuoc San Thang (GD2)" xfId="6291"/>
    <cellStyle name="T_Book1_Du toan nuoc San Thang (GD2) 2" xfId="6292"/>
    <cellStyle name="T_Book1_Du toan nuoc San Thang (GD2)_BIEU KE HOACH  2015 (KTN 6.11 sua)" xfId="6293"/>
    <cellStyle name="T_Book1_Du toan_BIEU KE HOACH  2015 (KTN 6.11 sua)" xfId="6294"/>
    <cellStyle name="T_Book1_DU THAO BCKT LChâu" xfId="6295"/>
    <cellStyle name="T_Book1_DuToan92009Luong650" xfId="6296"/>
    <cellStyle name="T_Book1_DuToan92009Luong650 2" xfId="6297"/>
    <cellStyle name="T_Book1_DuToan92009Luong650_CT 134" xfId="6298"/>
    <cellStyle name="T_Book1_dutoanthuyloinamha" xfId="6299"/>
    <cellStyle name="T_Book1_dutoanthuyloinamha 2" xfId="6300"/>
    <cellStyle name="T_Book1_dutoanthuyloinamha_BIEU KE HOACH  2015 (KTN 6.11 sua)" xfId="6301"/>
    <cellStyle name="T_Book1_dự toán 30a 2013" xfId="6302"/>
    <cellStyle name="T_Book1_Gui Phai TTra TRUONG PTTH Ka Lang Hieu bo+Phu 17-8-09-" xfId="6303"/>
    <cellStyle name="T_Book1_GVL" xfId="6304"/>
    <cellStyle name="T_Book1_GVL 2" xfId="6305"/>
    <cellStyle name="T_Book1_GVL_BIEU KE HOACH  2015 (KTN 6.11 sua)" xfId="6306"/>
    <cellStyle name="T_Book1_Hang Tom goi9 9-07(Cau 12 sua)" xfId="6307"/>
    <cellStyle name="T_Book1_HD TT1" xfId="6308"/>
    <cellStyle name="T_Book1_HD TT1 2" xfId="6309"/>
    <cellStyle name="T_Book1_HD TT1 2 2" xfId="6310"/>
    <cellStyle name="T_Book1_HD TT1_BIEU KE HOACH  2015 (KTN 6.11 sua)" xfId="6311"/>
    <cellStyle name="T_Book1_hothamdinh" xfId="6312"/>
    <cellStyle name="T_Book1_Ke hoach 2010 ngay 14.4.10" xfId="6313"/>
    <cellStyle name="T_Book1_Ke hoach 2010 ngay 14.4.10 2" xfId="6314"/>
    <cellStyle name="T_Book1_Ke hoach 2010 ngay 14.4.10 2 2" xfId="6315"/>
    <cellStyle name="T_Book1_Ke hoach 2010 ngay 14.4.10_BIEU KE HOACH  2015 (KTN 6.11 sua)" xfId="6316"/>
    <cellStyle name="T_Book1_ke hoach dau thau 30-6-2010" xfId="6317"/>
    <cellStyle name="T_Book1_ke hoach dau thau 30-6-2010 2" xfId="6318"/>
    <cellStyle name="T_Book1_ke hoach dau thau 30-6-2010 2 2" xfId="6319"/>
    <cellStyle name="T_Book1_ke hoach dau thau 30-6-2010_BIEU KE HOACH  2015 (KTN 6.11 sua)" xfId="6320"/>
    <cellStyle name="T_Book1_Ke hoạch thuc hien goi thau" xfId="6321"/>
    <cellStyle name="T_Book1_Ke khai di Thanh Hoa" xfId="6322"/>
    <cellStyle name="T_Book1_Ket du ung NS" xfId="6323"/>
    <cellStyle name="T_Book1_Ket du ung NS 2" xfId="6324"/>
    <cellStyle name="T_Book1_Ket du ung NS_BIEU KE HOACH  2015 (KTN 6.11 sua)" xfId="6325"/>
    <cellStyle name="T_Book1_Ket qua phan bo von nam 2008" xfId="6326"/>
    <cellStyle name="T_Book1_Ket qua phan bo von nam 2008 2" xfId="6327"/>
    <cellStyle name="T_Book1_Ket qua phan bo von nam 2008_CT 134" xfId="6328"/>
    <cellStyle name="T_Book1_KH XDCB_2008 lan 2 sua ngay 10-11" xfId="6329"/>
    <cellStyle name="T_Book1_KH XDCB_2008 lan 2 sua ngay 10-11 2" xfId="6330"/>
    <cellStyle name="T_Book1_KH XDCB_2008 lan 2 sua ngay 10-11_CT 134" xfId="6331"/>
    <cellStyle name="T_Book1_Khoi luong chinh Hang Tom" xfId="6332"/>
    <cellStyle name="T_Book1_Nha lop hoc 8 P" xfId="6333"/>
    <cellStyle name="T_Book1_Nha lop hoc 8 P 2" xfId="6334"/>
    <cellStyle name="T_Book1_Nha lop hoc 8 P 2 2" xfId="6335"/>
    <cellStyle name="T_Book1_Nha lop hoc 8 P_BIEU KE HOACH  2015 (KTN 6.11 sua)" xfId="6336"/>
    <cellStyle name="T_Book1_nha van hoa25-4" xfId="6337"/>
    <cellStyle name="T_Book1_nha van hoa25-4 2" xfId="6338"/>
    <cellStyle name="T_Book1_nha van hoa25-4_BIEU KE HOACH  2015 (KTN 6.11 sua)" xfId="6339"/>
    <cellStyle name="T_Book1_Nhu cau von ung truoc 2011 Tha h Hoa + Nge An gui TW" xfId="6340"/>
    <cellStyle name="T_Book1_Nhu cau von ung truoc 2011 Tha h Hoa + Nge An gui TW 2" xfId="6341"/>
    <cellStyle name="T_Book1_Nhu cau von ung truoc 2011 Tha h Hoa + Nge An gui TW 2 2" xfId="6342"/>
    <cellStyle name="T_Book1_Nhu cau von ung truoc 2011 Tha h Hoa + Nge An gui TW_BIEU KE HOACH  2015 (KTN 6.11 sua)" xfId="6343"/>
    <cellStyle name="T_Book1_Phan pha do" xfId="6344"/>
    <cellStyle name="T_Book1_QD ke hoach dau thau" xfId="6345"/>
    <cellStyle name="T_Book1_QD ke hoach dau thau 2" xfId="6346"/>
    <cellStyle name="T_Book1_QD ke hoach dau thau 2 2" xfId="6347"/>
    <cellStyle name="T_Book1_QD ke hoach dau thau_BIEU KE HOACH  2015 (KTN 6.11 sua)" xfId="6348"/>
    <cellStyle name="T_Book1_QĐ 980" xfId="6349"/>
    <cellStyle name="T_Book1_Ra soat KH von 2011 (Huy-11-11-11)" xfId="6350"/>
    <cellStyle name="T_Book1_Ra soat KH von 2011 (Huy-11-11-11) 2" xfId="6351"/>
    <cellStyle name="T_Book1_Ra soat KH von 2011 (Huy-11-11-11)_BIEU KE HOACH  2015 (KTN 6.11 sua)" xfId="6352"/>
    <cellStyle name="T_Book1_Sheet2" xfId="6353"/>
    <cellStyle name="T_Book1_Sheet2 2" xfId="6354"/>
    <cellStyle name="T_Book1_Sheet2 2 2" xfId="6355"/>
    <cellStyle name="T_Book1_Sheet2_BIEU KE HOACH  2015 (KTN 6.11 sua)" xfId="6356"/>
    <cellStyle name="T_Book1_tien luong" xfId="6357"/>
    <cellStyle name="T_Book1_Tien luong chuan 01" xfId="6358"/>
    <cellStyle name="T_Book1_Tienluong" xfId="6359"/>
    <cellStyle name="T_Book1_Tienluong 2" xfId="6360"/>
    <cellStyle name="T_Book1_Tienluong_BIEU KE HOACH  2015 (KTN 6.11 sua)" xfId="6361"/>
    <cellStyle name="T_Book1_tinh toan hoang ha" xfId="6362"/>
    <cellStyle name="T_Book1_tinh toan hoang ha 2" xfId="6363"/>
    <cellStyle name="T_Book1_tinh toan hoang ha 2 2" xfId="6364"/>
    <cellStyle name="T_Book1_tinh toan hoang ha_BIEU KE HOACH  2015 (KTN 6.11 sua)" xfId="6365"/>
    <cellStyle name="T_Book1_Tong hop  " xfId="6366"/>
    <cellStyle name="T_Book1_Tong hop gia tri" xfId="6367"/>
    <cellStyle name="T_Book1_Tong hop gia tri 2" xfId="6368"/>
    <cellStyle name="T_Book1_Tong hop gia tri 2 2" xfId="6369"/>
    <cellStyle name="T_Book1_Tong hop gia tri_BIEU KE HOACH  2015 (KTN 6.11 sua)" xfId="6370"/>
    <cellStyle name="T_Book1_TT nhu cau dung nuoc" xfId="6371"/>
    <cellStyle name="T_Book1_TT nhu cau dung nuoc 2" xfId="6372"/>
    <cellStyle name="T_Book1_TT nhu cau dung nuoc 2 2" xfId="6373"/>
    <cellStyle name="T_Book1_TT nhu cau dung nuoc_BIEU KE HOACH  2015 (KTN 6.11 sua)" xfId="6374"/>
    <cellStyle name="T_Book1_TT nhu cau dung nuoc_GVL" xfId="6375"/>
    <cellStyle name="T_Book1_TT nhu cau dung nuoc_GVL 2" xfId="6376"/>
    <cellStyle name="T_Book1_TT nhu cau dung nuoc_GVL 2 2" xfId="6377"/>
    <cellStyle name="T_Book1_TT nhu cau dung nuoc_GVL_BIEU KE HOACH  2015 (KTN 6.11 sua)" xfId="6378"/>
    <cellStyle name="T_Book1_TU VAN THUY LOI THAM  PHE" xfId="6379"/>
    <cellStyle name="T_Book1_TU VAN THUY LOI THAM  PHE 2" xfId="6380"/>
    <cellStyle name="T_Book1_TU VAN THUY LOI THAM  PHE_BIEU KE HOACH  2015 (KTN 6.11 sua)" xfId="6381"/>
    <cellStyle name="T_Book1_TH danh muc 08-09 den ngay 30-8-09" xfId="6382"/>
    <cellStyle name="T_Book1_TH ung tren 70%-Ra soat phap ly-8-6 (dung de chuyen vao vu TH)" xfId="6383"/>
    <cellStyle name="T_Book1_TH ung tren 70%-Ra soat phap ly-8-6 (dung de chuyen vao vu TH) 2" xfId="6384"/>
    <cellStyle name="T_Book1_TH ung tren 70%-Ra soat phap ly-8-6 (dung de chuyen vao vu TH) 2 2" xfId="6385"/>
    <cellStyle name="T_Book1_TH ung tren 70%-Ra soat phap ly-8-6 (dung de chuyen vao vu TH)_BIEU KE HOACH  2015 (KTN 6.11 sua)" xfId="6386"/>
    <cellStyle name="T_Book1_TH ung tren 70%-Ra soat phap ly-8-6 (dung de chuyen vao vu TH)_CT 134" xfId="6387"/>
    <cellStyle name="T_Book1_THAU CAT" xfId="6388"/>
    <cellStyle name="T_Book1_THAU CAT 2" xfId="6389"/>
    <cellStyle name="T_Book1_THAU CAT_BIEU KE HOACH  2015 (KTN 6.11 sua)" xfId="6390"/>
    <cellStyle name="T_Book1_Thiet bi" xfId="6391"/>
    <cellStyle name="T_Book1_Thiet bi 2" xfId="6392"/>
    <cellStyle name="T_Book1_Thiet bi_Bieu chi tieu KH 2014 (Huy-04-11)" xfId="6393"/>
    <cellStyle name="T_Book1_Thiet bi_bieu ke hoach dau thau" xfId="6394"/>
    <cellStyle name="T_Book1_Thiet bi_bieu ke hoach dau thau truong mam non SKH" xfId="6395"/>
    <cellStyle name="T_Book1_Thiet bi_bieu tong hop lai kh von 2011 gui phong TH-KTDN" xfId="6396"/>
    <cellStyle name="T_Book1_Thiet bi_Book1" xfId="6397"/>
    <cellStyle name="T_Book1_Thiet bi_Book1_Ke hoach 2010 (theo doi 11-8-2010)" xfId="6398"/>
    <cellStyle name="T_Book1_Thiet bi_Book1_ke hoach dau thau 30-6-2010" xfId="6399"/>
    <cellStyle name="T_Book1_Thiet bi_Copy of KH PHAN BO VON ĐỐI ỨNG NAM 2011 (30 TY phuong án gop WB)" xfId="6400"/>
    <cellStyle name="T_Book1_Thiet bi_DTTD chieng chan Tham lai 29-9-2009" xfId="6401"/>
    <cellStyle name="T_Book1_Thiet bi_Du toan nuoc San Thang (GD2)" xfId="6402"/>
    <cellStyle name="T_Book1_Thiet bi_dự toán 30a 2013" xfId="6403"/>
    <cellStyle name="T_Book1_Thiet bi_Ke hoach 2010 (theo doi 11-8-2010)" xfId="6404"/>
    <cellStyle name="T_Book1_Thiet bi_ke hoach dau thau 30-6-2010" xfId="6405"/>
    <cellStyle name="T_Book1_Thiet bi_KH Von 2012 gui BKH 1" xfId="6406"/>
    <cellStyle name="T_Book1_Thiet bi_QD ke hoach dau thau" xfId="6407"/>
    <cellStyle name="T_Book1_Thiet bi_Ra soat KH von 2011 (Huy-11-11-11)" xfId="6408"/>
    <cellStyle name="T_Book1_Thiet bi_tinh toan hoang ha" xfId="6409"/>
    <cellStyle name="T_Book1_Thiet bi_Tong von ĐTPT" xfId="6410"/>
    <cellStyle name="T_Book1_Thiet bi_Viec Huy dang lam" xfId="6411"/>
    <cellStyle name="T_Book1_Thuc hien du an 06-10 ngay 18_9" xfId="6412"/>
    <cellStyle name="T_Book1_Thuc hien du an 06-10 ngay 18_9 2" xfId="6413"/>
    <cellStyle name="T_Book1_Thuc hien du an 06-10 ngay 18_9_BIEU KE HOACH  2015 (KTN 6.11 sua)" xfId="6414"/>
    <cellStyle name="T_Book1_ung truoc 2011 NSTW Thanh Hoa + Nge An gui Thu 12-5" xfId="6415"/>
    <cellStyle name="T_Book1_ung truoc 2011 NSTW Thanh Hoa + Nge An gui Thu 12-5 2" xfId="6416"/>
    <cellStyle name="T_Book1_ung truoc 2011 NSTW Thanh Hoa + Nge An gui Thu 12-5 2 2" xfId="6417"/>
    <cellStyle name="T_Book1_ung truoc 2011 NSTW Thanh Hoa + Nge An gui Thu 12-5_BIEU KE HOACH  2015 (KTN 6.11 sua)" xfId="6418"/>
    <cellStyle name="T_Book1_VC1" xfId="6419"/>
    <cellStyle name="T_Book1_VC1 2" xfId="6420"/>
    <cellStyle name="T_Book1_VC1 2 2" xfId="6421"/>
    <cellStyle name="T_Book1_VC1_BIEU KE HOACH  2015 (KTN 6.11 sua)" xfId="6422"/>
    <cellStyle name="T_Book1_VC1_GVL" xfId="6423"/>
    <cellStyle name="T_Book1_VC1_GVL 2" xfId="6424"/>
    <cellStyle name="T_Book1_VC1_GVL 2 2" xfId="6425"/>
    <cellStyle name="T_Book1_VC1_GVL_BIEU KE HOACH  2015 (KTN 6.11 sua)" xfId="6426"/>
    <cellStyle name="T_Book1_Viec Huy dang lam" xfId="6427"/>
    <cellStyle name="T_Book1_Viec Huy dang lam_CT 134" xfId="6428"/>
    <cellStyle name="T_Book2" xfId="6429"/>
    <cellStyle name="T_Cac bao cao TB  Milk-Yomilk-co Ke- CK 1-Vinh Thang" xfId="6430"/>
    <cellStyle name="T_Cac bao cao TB  Milk-Yomilk-co Ke- CK 1-Vinh Thang 2" xfId="6431"/>
    <cellStyle name="T_Cac bao cao TB  Milk-Yomilk-co Ke- CK 1-Vinh Thang_CT 134" xfId="6432"/>
    <cellStyle name="T_CDKT" xfId="6433"/>
    <cellStyle name="T_CDKT 2" xfId="6434"/>
    <cellStyle name="T_CDKT 2 2" xfId="6435"/>
    <cellStyle name="T_CDKT_BIEU KE HOACH  2015 (KTN 6.11 sua)" xfId="6436"/>
    <cellStyle name="T_CDKT_bieu ke hoach dau thau" xfId="6437"/>
    <cellStyle name="T_CDKT_bieu ke hoach dau thau 2" xfId="6438"/>
    <cellStyle name="T_CDKT_bieu ke hoach dau thau 2 2" xfId="6439"/>
    <cellStyle name="T_CDKT_bieu ke hoach dau thau truong mam non SKH" xfId="6440"/>
    <cellStyle name="T_CDKT_bieu ke hoach dau thau truong mam non SKH 2" xfId="6441"/>
    <cellStyle name="T_CDKT_bieu ke hoach dau thau truong mam non SKH 2 2" xfId="6442"/>
    <cellStyle name="T_CDKT_bieu ke hoach dau thau truong mam non SKH_BIEU KE HOACH  2015 (KTN 6.11 sua)" xfId="6443"/>
    <cellStyle name="T_CDKT_bieu ke hoach dau thau_BIEU KE HOACH  2015 (KTN 6.11 sua)" xfId="6444"/>
    <cellStyle name="T_CDKT_bieu tong hop lai kh von 2011 gui phong TH-KTDN" xfId="6445"/>
    <cellStyle name="T_CDKT_bieu tong hop lai kh von 2011 gui phong TH-KTDN 2" xfId="6446"/>
    <cellStyle name="T_CDKT_bieu tong hop lai kh von 2011 gui phong TH-KTDN 2 2" xfId="6447"/>
    <cellStyle name="T_CDKT_bieu tong hop lai kh von 2011 gui phong TH-KTDN_BIEU KE HOACH  2015 (KTN 6.11 sua)" xfId="6448"/>
    <cellStyle name="T_CDKT_Book1" xfId="6449"/>
    <cellStyle name="T_CDKT_Book1 2" xfId="6450"/>
    <cellStyle name="T_CDKT_Book1 2 2" xfId="6451"/>
    <cellStyle name="T_CDKT_Book1_BIEU KE HOACH  2015 (KTN 6.11 sua)" xfId="6452"/>
    <cellStyle name="T_CDKT_Book1_Ke hoach 2010 (theo doi 11-8-2010)" xfId="6453"/>
    <cellStyle name="T_CDKT_Book1_Ke hoach 2010 (theo doi 11-8-2010) 2" xfId="6454"/>
    <cellStyle name="T_CDKT_Book1_Ke hoach 2010 (theo doi 11-8-2010) 2 2" xfId="6455"/>
    <cellStyle name="T_CDKT_Book1_Ke hoach 2010 (theo doi 11-8-2010)_BIEU KE HOACH  2015 (KTN 6.11 sua)" xfId="6456"/>
    <cellStyle name="T_CDKT_Copy of KH PHAN BO VON ĐỐI ỨNG NAM 2011 (30 TY phuong án gop WB)" xfId="6457"/>
    <cellStyle name="T_CDKT_Copy of KH PHAN BO VON ĐỐI ỨNG NAM 2011 (30 TY phuong án gop WB) 2" xfId="6458"/>
    <cellStyle name="T_CDKT_Copy of KH PHAN BO VON ĐỐI ỨNG NAM 2011 (30 TY phuong án gop WB) 2 2" xfId="6459"/>
    <cellStyle name="T_CDKT_Copy of KH PHAN BO VON ĐỐI ỨNG NAM 2011 (30 TY phuong án gop WB)_BIEU KE HOACH  2015 (KTN 6.11 sua)" xfId="6460"/>
    <cellStyle name="T_CDKT_DT tieu hoc diem TDC ban Cho 28-02-09" xfId="6461"/>
    <cellStyle name="T_CDKT_DT tieu hoc diem TDC ban Cho 28-02-09 2" xfId="6462"/>
    <cellStyle name="T_CDKT_DT tieu hoc diem TDC ban Cho 28-02-09 2 2" xfId="6463"/>
    <cellStyle name="T_CDKT_DT tieu hoc diem TDC ban Cho 28-02-09_BIEU KE HOACH  2015 (KTN 6.11 sua)" xfId="6464"/>
    <cellStyle name="T_CDKT_DTTD chieng chan Tham lai 29-9-2009" xfId="6465"/>
    <cellStyle name="T_CDKT_DTTD chieng chan Tham lai 29-9-2009 2" xfId="6466"/>
    <cellStyle name="T_CDKT_DTTD chieng chan Tham lai 29-9-2009 2 2" xfId="6467"/>
    <cellStyle name="T_CDKT_DTTD chieng chan Tham lai 29-9-2009_BIEU KE HOACH  2015 (KTN 6.11 sua)" xfId="6468"/>
    <cellStyle name="T_CDKT_GVL" xfId="6469"/>
    <cellStyle name="T_CDKT_GVL 2" xfId="6470"/>
    <cellStyle name="T_CDKT_GVL 2 2" xfId="6471"/>
    <cellStyle name="T_CDKT_GVL_BIEU KE HOACH  2015 (KTN 6.11 sua)" xfId="6472"/>
    <cellStyle name="T_CDKT_Ke hoach 2010 (theo doi 11-8-2010)" xfId="6473"/>
    <cellStyle name="T_CDKT_Ke hoach 2010 (theo doi 11-8-2010) 2" xfId="6474"/>
    <cellStyle name="T_CDKT_Ke hoach 2010 (theo doi 11-8-2010) 2 2" xfId="6475"/>
    <cellStyle name="T_CDKT_Ke hoach 2010 (theo doi 11-8-2010)_BIEU KE HOACH  2015 (KTN 6.11 sua)" xfId="6476"/>
    <cellStyle name="T_CDKT_ke hoach dau thau 30-6-2010" xfId="6477"/>
    <cellStyle name="T_CDKT_ke hoach dau thau 30-6-2010 2" xfId="6478"/>
    <cellStyle name="T_CDKT_ke hoach dau thau 30-6-2010 2 2" xfId="6479"/>
    <cellStyle name="T_CDKT_ke hoach dau thau 30-6-2010_BIEU KE HOACH  2015 (KTN 6.11 sua)" xfId="6480"/>
    <cellStyle name="T_CDKT_KH Von 2012 gui BKH 1" xfId="6481"/>
    <cellStyle name="T_CDKT_KH Von 2012 gui BKH 1 2" xfId="6482"/>
    <cellStyle name="T_CDKT_KH Von 2012 gui BKH 1 2 2" xfId="6483"/>
    <cellStyle name="T_CDKT_KH Von 2012 gui BKH 1_BIEU KE HOACH  2015 (KTN 6.11 sua)" xfId="6484"/>
    <cellStyle name="T_CDKT_QD ke hoach dau thau" xfId="6485"/>
    <cellStyle name="T_CDKT_QD ke hoach dau thau 2" xfId="6486"/>
    <cellStyle name="T_CDKT_QD ke hoach dau thau 2 2" xfId="6487"/>
    <cellStyle name="T_CDKT_QD ke hoach dau thau_BIEU KE HOACH  2015 (KTN 6.11 sua)" xfId="6488"/>
    <cellStyle name="T_CDKT_Tienluong" xfId="6489"/>
    <cellStyle name="T_CDKT_Tienluong 2" xfId="6490"/>
    <cellStyle name="T_CDKT_Tienluong 2 2" xfId="6491"/>
    <cellStyle name="T_CDKT_Tienluong_BIEU KE HOACH  2015 (KTN 6.11 sua)" xfId="6492"/>
    <cellStyle name="T_CDKT_Tong von ĐTPT" xfId="6493"/>
    <cellStyle name="T_CDKT_Tong von ĐTPT 2" xfId="6494"/>
    <cellStyle name="T_CDKT_Tong von ĐTPT 2 2" xfId="6495"/>
    <cellStyle name="T_CDKT_Tong von ĐTPT_BIEU KE HOACH  2015 (KTN 6.11 sua)" xfId="6496"/>
    <cellStyle name="T_cong bo ĐGCM ĐB nam 2008" xfId="6497"/>
    <cellStyle name="T_cong bo ĐGCM ĐB nam 2008 2" xfId="6498"/>
    <cellStyle name="T_cong bo ĐGCM ĐB nam 2008 2 2" xfId="6499"/>
    <cellStyle name="T_cong bo ĐGCM ĐB nam 2008_BIEU KE HOACH  2015 (KTN 6.11 sua)" xfId="6500"/>
    <cellStyle name="T_cong bo ĐGCM ĐB nam 2008_GVL" xfId="6501"/>
    <cellStyle name="T_cong bo ĐGCM ĐB nam 2008_GVL 2" xfId="6502"/>
    <cellStyle name="T_cong bo ĐGCM ĐB nam 2008_GVL 2 2" xfId="6503"/>
    <cellStyle name="T_cong bo ĐGCM ĐB nam 2008_GVL_BIEU KE HOACH  2015 (KTN 6.11 sua)" xfId="6504"/>
    <cellStyle name="T_Copy of Bao cao  XDCB 7 thang nam 2008_So KH&amp;DT SUA" xfId="6505"/>
    <cellStyle name="T_Copy of Bao cao  XDCB 7 thang nam 2008_So KH&amp;DT SUA 2" xfId="6506"/>
    <cellStyle name="T_Copy of Bao cao  XDCB 7 thang nam 2008_So KH&amp;DT SUA_CT 134" xfId="6507"/>
    <cellStyle name="T_Copy of Biểu BC điều chỉnh chỉ tiêu NN các huyện chia tách 404 ngay 23.5" xfId="6508"/>
    <cellStyle name="T_Copy of KH PHAN BO VON ĐỐI ỨNG NAM 2011 (30 TY phuong án gop WB)" xfId="6509"/>
    <cellStyle name="T_Copy of KH PHAN BO VON ĐỐI ỨNG NAM 2011 (30 TY phuong án gop WB) 2" xfId="6510"/>
    <cellStyle name="T_Copy of KH PHAN BO VON ĐỐI ỨNG NAM 2011 (30 TY phuong án gop WB)_BIEU KE HOACH  2015 (KTN 6.11 sua)" xfId="6511"/>
    <cellStyle name="T_Copy of SO THEO DOI SAN LUONG NAM 2007" xfId="6512"/>
    <cellStyle name="T_Copy of SO THEO DOI SAN LUONG NAM 2007 2" xfId="6513"/>
    <cellStyle name="T_Copy of SO THEO DOI SAN LUONG NAM 2007_BIEU KE HOACH  2015 (KTN 6.11 sua)" xfId="6514"/>
    <cellStyle name="T_CPK" xfId="6515"/>
    <cellStyle name="T_CPK_Bao cao danh muc cac cong trinh tren dia ban huyen 4-2010" xfId="6516"/>
    <cellStyle name="T_CPK_Bieu chi tieu KH 2014 (Huy-04-11)" xfId="6517"/>
    <cellStyle name="T_CPK_Bieu chi tieu KH 2014 (Huy-04-11) 2" xfId="6518"/>
    <cellStyle name="T_CPK_bieu ke hoach dau thau" xfId="6519"/>
    <cellStyle name="T_CPK_bieu ke hoach dau thau 2" xfId="6520"/>
    <cellStyle name="T_CPK_bieu ke hoach dau thau 2 2" xfId="6521"/>
    <cellStyle name="T_CPK_bieu ke hoach dau thau truong mam non SKH" xfId="6522"/>
    <cellStyle name="T_CPK_bieu ke hoach dau thau truong mam non SKH 2" xfId="6523"/>
    <cellStyle name="T_CPK_bieu ke hoach dau thau truong mam non SKH 2 2" xfId="6524"/>
    <cellStyle name="T_CPK_bieu ke hoach dau thau truong mam non SKH_BIEU KE HOACH  2015 (KTN 6.11 sua)" xfId="6525"/>
    <cellStyle name="T_CPK_bieu ke hoach dau thau_BIEU KE HOACH  2015 (KTN 6.11 sua)" xfId="6526"/>
    <cellStyle name="T_CPK_bieu tong hop lai kh von 2011 gui phong TH-KTDN" xfId="6527"/>
    <cellStyle name="T_CPK_bieu tong hop lai kh von 2011 gui phong TH-KTDN 2" xfId="6528"/>
    <cellStyle name="T_CPK_bieu tong hop lai kh von 2011 gui phong TH-KTDN 2 2" xfId="6529"/>
    <cellStyle name="T_CPK_bieu tong hop lai kh von 2011 gui phong TH-KTDN_BIEU KE HOACH  2015 (KTN 6.11 sua)" xfId="6530"/>
    <cellStyle name="T_CPK_Book1" xfId="6531"/>
    <cellStyle name="T_CPK_Book1 2" xfId="6532"/>
    <cellStyle name="T_CPK_Book1 2 2" xfId="6533"/>
    <cellStyle name="T_CPK_Book1_1" xfId="6534"/>
    <cellStyle name="T_CPK_Book1_1 2" xfId="6535"/>
    <cellStyle name="T_CPK_Book1_1 2 2" xfId="6536"/>
    <cellStyle name="T_CPK_Book1_1_BIEU KE HOACH  2015 (KTN 6.11 sua)" xfId="6537"/>
    <cellStyle name="T_CPK_Book1_BIEU KE HOACH  2015 (KTN 6.11 sua)" xfId="6538"/>
    <cellStyle name="T_CPK_Book1_DTTD chieng chan Tham lai 29-9-2009" xfId="6539"/>
    <cellStyle name="T_CPK_Book1_DTTD chieng chan Tham lai 29-9-2009 2" xfId="6540"/>
    <cellStyle name="T_CPK_Book1_DTTD chieng chan Tham lai 29-9-2009 2 2" xfId="6541"/>
    <cellStyle name="T_CPK_Book1_DTTD chieng chan Tham lai 29-9-2009_BIEU KE HOACH  2015 (KTN 6.11 sua)" xfId="6542"/>
    <cellStyle name="T_CPK_Book1_Ke hoach 2010 (theo doi 11-8-2010)" xfId="6543"/>
    <cellStyle name="T_CPK_Book1_Ke hoach 2010 (theo doi 11-8-2010) 2" xfId="6544"/>
    <cellStyle name="T_CPK_Book1_Ke hoach 2010 (theo doi 11-8-2010) 2 2" xfId="6545"/>
    <cellStyle name="T_CPK_Book1_Ke hoach 2010 (theo doi 11-8-2010)_BIEU KE HOACH  2015 (KTN 6.11 sua)" xfId="6546"/>
    <cellStyle name="T_CPK_Book1_ke hoach dau thau 30-6-2010" xfId="6547"/>
    <cellStyle name="T_CPK_Book1_ke hoach dau thau 30-6-2010 2" xfId="6548"/>
    <cellStyle name="T_CPK_Book1_ke hoach dau thau 30-6-2010 2 2" xfId="6549"/>
    <cellStyle name="T_CPK_Book1_ke hoach dau thau 30-6-2010_BIEU KE HOACH  2015 (KTN 6.11 sua)" xfId="6550"/>
    <cellStyle name="T_CPK_Copy of KH PHAN BO VON ĐỐI ỨNG NAM 2011 (30 TY phuong án gop WB)" xfId="6551"/>
    <cellStyle name="T_CPK_Copy of KH PHAN BO VON ĐỐI ỨNG NAM 2011 (30 TY phuong án gop WB) 2" xfId="6552"/>
    <cellStyle name="T_CPK_Copy of KH PHAN BO VON ĐỐI ỨNG NAM 2011 (30 TY phuong án gop WB) 2 2" xfId="6553"/>
    <cellStyle name="T_CPK_Copy of KH PHAN BO VON ĐỐI ỨNG NAM 2011 (30 TY phuong án gop WB)_BIEU KE HOACH  2015 (KTN 6.11 sua)" xfId="6554"/>
    <cellStyle name="T_CPK_DTTD chieng chan Tham lai 29-9-2009" xfId="6555"/>
    <cellStyle name="T_CPK_DTTD chieng chan Tham lai 29-9-2009 2" xfId="6556"/>
    <cellStyle name="T_CPK_DTTD chieng chan Tham lai 29-9-2009 2 2" xfId="6557"/>
    <cellStyle name="T_CPK_DTTD chieng chan Tham lai 29-9-2009_BIEU KE HOACH  2015 (KTN 6.11 sua)" xfId="6558"/>
    <cellStyle name="T_CPK_Du toan nuoc San Thang (GD2)" xfId="6559"/>
    <cellStyle name="T_CPK_Du toan nuoc San Thang (GD2) 2" xfId="6560"/>
    <cellStyle name="T_CPK_Du toan nuoc San Thang (GD2) 2 2" xfId="6561"/>
    <cellStyle name="T_CPK_Du toan nuoc San Thang (GD2)_BIEU KE HOACH  2015 (KTN 6.11 sua)" xfId="6562"/>
    <cellStyle name="T_CPK_dự toán 30a 2013" xfId="6563"/>
    <cellStyle name="T_CPK_Ke hoach 2010 (theo doi 11-8-2010)" xfId="6564"/>
    <cellStyle name="T_CPK_Ke hoach 2010 (theo doi 11-8-2010) 2" xfId="6565"/>
    <cellStyle name="T_CPK_Ke hoach 2010 (theo doi 11-8-2010) 2 2" xfId="6566"/>
    <cellStyle name="T_CPK_Ke hoach 2010 (theo doi 11-8-2010)_BIEU KE HOACH  2015 (KTN 6.11 sua)" xfId="6567"/>
    <cellStyle name="T_CPK_ke hoach dau thau 30-6-2010" xfId="6568"/>
    <cellStyle name="T_CPK_ke hoach dau thau 30-6-2010 2" xfId="6569"/>
    <cellStyle name="T_CPK_ke hoach dau thau 30-6-2010 2 2" xfId="6570"/>
    <cellStyle name="T_CPK_ke hoach dau thau 30-6-2010_BIEU KE HOACH  2015 (KTN 6.11 sua)" xfId="6571"/>
    <cellStyle name="T_CPK_KH Von 2012 gui BKH 1" xfId="6572"/>
    <cellStyle name="T_CPK_KH Von 2012 gui BKH 1 2" xfId="6573"/>
    <cellStyle name="T_CPK_KH Von 2012 gui BKH 1 2 2" xfId="6574"/>
    <cellStyle name="T_CPK_KH Von 2012 gui BKH 1_BIEU KE HOACH  2015 (KTN 6.11 sua)" xfId="6575"/>
    <cellStyle name="T_CPK_QD ke hoach dau thau" xfId="6576"/>
    <cellStyle name="T_CPK_QD ke hoach dau thau 2" xfId="6577"/>
    <cellStyle name="T_CPK_QD ke hoach dau thau 2 2" xfId="6578"/>
    <cellStyle name="T_CPK_QD ke hoach dau thau_BIEU KE HOACH  2015 (KTN 6.11 sua)" xfId="6579"/>
    <cellStyle name="T_CPK_Ra soat KH von 2011 (Huy-11-11-11)" xfId="6580"/>
    <cellStyle name="T_CPK_Ra soat KH von 2011 (Huy-11-11-11) 2" xfId="6581"/>
    <cellStyle name="T_CPK_Ra soat KH von 2011 (Huy-11-11-11) 2 2" xfId="6582"/>
    <cellStyle name="T_CPK_Ra soat KH von 2011 (Huy-11-11-11)_BIEU KE HOACH  2015 (KTN 6.11 sua)" xfId="6583"/>
    <cellStyle name="T_CPK_tien luong" xfId="6584"/>
    <cellStyle name="T_CPK_Tien luong chuan 01" xfId="6585"/>
    <cellStyle name="T_CPK_tinh toan hoang ha" xfId="6586"/>
    <cellStyle name="T_CPK_tinh toan hoang ha 2" xfId="6587"/>
    <cellStyle name="T_CPK_tinh toan hoang ha 2 2" xfId="6588"/>
    <cellStyle name="T_CPK_tinh toan hoang ha_BIEU KE HOACH  2015 (KTN 6.11 sua)" xfId="6589"/>
    <cellStyle name="T_CPK_Tong von ĐTPT" xfId="6590"/>
    <cellStyle name="T_CPK_Tong von ĐTPT 2" xfId="6591"/>
    <cellStyle name="T_CPK_Tong von ĐTPT 2 2" xfId="6592"/>
    <cellStyle name="T_CPK_Tong von ĐTPT_BIEU KE HOACH  2015 (KTN 6.11 sua)" xfId="6593"/>
    <cellStyle name="T_CPK_Viec Huy dang lam" xfId="6594"/>
    <cellStyle name="T_CPK_Viec Huy dang lam_CT 134" xfId="6595"/>
    <cellStyle name="T_CTMTQG 2008" xfId="6596"/>
    <cellStyle name="T_CTMTQG 2008 2" xfId="6597"/>
    <cellStyle name="T_CTMTQG 2008_Bieu mau danh muc du an thuoc CTMTQG nam 2008" xfId="6598"/>
    <cellStyle name="T_CTMTQG 2008_Bieu mau danh muc du an thuoc CTMTQG nam 2008 2" xfId="6599"/>
    <cellStyle name="T_CTMTQG 2008_Bieu mau danh muc du an thuoc CTMTQG nam 2008_CT 134" xfId="6600"/>
    <cellStyle name="T_CTMTQG 2008_CT 134" xfId="6601"/>
    <cellStyle name="T_CTMTQG 2008_Hi-Tong hop KQ phan bo KH nam 08- LD fong giao 15-11-08" xfId="6602"/>
    <cellStyle name="T_CTMTQG 2008_Hi-Tong hop KQ phan bo KH nam 08- LD fong giao 15-11-08 2" xfId="6603"/>
    <cellStyle name="T_CTMTQG 2008_Hi-Tong hop KQ phan bo KH nam 08- LD fong giao 15-11-08_CT 134" xfId="6604"/>
    <cellStyle name="T_CTMTQG 2008_Ket qua thuc hien nam 2008" xfId="6605"/>
    <cellStyle name="T_CTMTQG 2008_Ket qua thuc hien nam 2008 2" xfId="6606"/>
    <cellStyle name="T_CTMTQG 2008_Ket qua thuc hien nam 2008_CT 134" xfId="6607"/>
    <cellStyle name="T_CTMTQG 2008_KH XDCB_2008 lan 1" xfId="6608"/>
    <cellStyle name="T_CTMTQG 2008_KH XDCB_2008 lan 1 2" xfId="6609"/>
    <cellStyle name="T_CTMTQG 2008_KH XDCB_2008 lan 1 sua ngay 27-10" xfId="6610"/>
    <cellStyle name="T_CTMTQG 2008_KH XDCB_2008 lan 1 sua ngay 27-10 2" xfId="6611"/>
    <cellStyle name="T_CTMTQG 2008_KH XDCB_2008 lan 1 sua ngay 27-10_CT 134" xfId="6612"/>
    <cellStyle name="T_CTMTQG 2008_KH XDCB_2008 lan 1_CT 134" xfId="6613"/>
    <cellStyle name="T_CTMTQG 2008_KH XDCB_2008 lan 2 sua ngay 10-11" xfId="6614"/>
    <cellStyle name="T_CTMTQG 2008_KH XDCB_2008 lan 2 sua ngay 10-11 2" xfId="6615"/>
    <cellStyle name="T_CTMTQG 2008_KH XDCB_2008 lan 2 sua ngay 10-11_CT 134" xfId="6616"/>
    <cellStyle name="T_cham diem Milk chu ky2-ANH MINH" xfId="6617"/>
    <cellStyle name="T_cham diem Milk chu ky2-ANH MINH 2" xfId="6618"/>
    <cellStyle name="T_cham diem Milk chu ky2-ANH MINH_CT 134" xfId="6619"/>
    <cellStyle name="T_cham trung bay ck 1 m.Bac milk co ke 2" xfId="6620"/>
    <cellStyle name="T_cham trung bay ck 1 m.Bac milk co ke 2 2" xfId="6621"/>
    <cellStyle name="T_cham trung bay ck 1 m.Bac milk co ke 2_CT 134" xfId="6622"/>
    <cellStyle name="T_cham trung bay yao smart milk ck 2 mien Bac" xfId="6623"/>
    <cellStyle name="T_cham trung bay yao smart milk ck 2 mien Bac 2" xfId="6624"/>
    <cellStyle name="T_cham trung bay yao smart milk ck 2 mien Bac_CT 134" xfId="6625"/>
    <cellStyle name="T_Chuan bi dau tu nam 2008" xfId="6626"/>
    <cellStyle name="T_Chuan bi dau tu nam 2008 2" xfId="6627"/>
    <cellStyle name="T_Chuan bi dau tu nam 2008_CT 134" xfId="6628"/>
    <cellStyle name="T_danh sach chua nop bcao trung bay sua chua  tinh den 1-3-06" xfId="6629"/>
    <cellStyle name="T_danh sach chua nop bcao trung bay sua chua  tinh den 1-3-06 2" xfId="6630"/>
    <cellStyle name="T_danh sach chua nop bcao trung bay sua chua  tinh den 1-3-06_CT 134" xfId="6631"/>
    <cellStyle name="T_Danh Sach ho ngheo" xfId="6632"/>
    <cellStyle name="T_Danh sach KH TB MilkYomilk Yao  Smart chu ky 2-Vinh Thang" xfId="6633"/>
    <cellStyle name="T_Danh sach KH TB MilkYomilk Yao  Smart chu ky 2-Vinh Thang 2" xfId="6634"/>
    <cellStyle name="T_Danh sach KH TB MilkYomilk Yao  Smart chu ky 2-Vinh Thang_CT 134" xfId="6635"/>
    <cellStyle name="T_Danh sach KH trung bay MilkYomilk co ke chu ky 2-Vinh Thang" xfId="6636"/>
    <cellStyle name="T_Danh sach KH trung bay MilkYomilk co ke chu ky 2-Vinh Thang 2" xfId="6637"/>
    <cellStyle name="T_Danh sach KH trung bay MilkYomilk co ke chu ky 2-Vinh Thang_CT 134" xfId="6638"/>
    <cellStyle name="T_DON GIA" xfId="6639"/>
    <cellStyle name="T_DON GIA 2" xfId="6640"/>
    <cellStyle name="T_Don gia chi tiet" xfId="6641"/>
    <cellStyle name="T_Don gia chi tiet 2" xfId="6642"/>
    <cellStyle name="T_Don gia chi tiet_BIEU KE HOACH  2015 (KTN 6.11 sua)" xfId="6643"/>
    <cellStyle name="T_DON GIA_BIEU KE HOACH  2015 (KTN 6.11 sua)" xfId="6644"/>
    <cellStyle name="T_DONGIA" xfId="6645"/>
    <cellStyle name="T_DONGIA 2" xfId="6646"/>
    <cellStyle name="T_DONGIA_BIEU KE HOACH  2015 (KTN 6.11 sua)" xfId="6647"/>
    <cellStyle name="T_DSACH MILK YO MILK CK 2 M.BAC" xfId="6648"/>
    <cellStyle name="T_DSACH MILK YO MILK CK 2 M.BAC 2" xfId="6649"/>
    <cellStyle name="T_DSACH MILK YO MILK CK 2 M.BAC_CT 134" xfId="6650"/>
    <cellStyle name="T_DSKH Tbay Milk , Yomilk CK 2 Vu Thi Hanh" xfId="6651"/>
    <cellStyle name="T_DSKH Tbay Milk , Yomilk CK 2 Vu Thi Hanh 2" xfId="6652"/>
    <cellStyle name="T_DSKH Tbay Milk , Yomilk CK 2 Vu Thi Hanh_CT 134" xfId="6653"/>
    <cellStyle name="T_DT Nha Da nang" xfId="6654"/>
    <cellStyle name="T_DT Nha Da nang 2" xfId="6655"/>
    <cellStyle name="T_DT Nha Da nang_BIEU KE HOACH  2015 (KTN 6.11 sua)" xfId="6656"/>
    <cellStyle name="T_DT NHA KHACH -12" xfId="6657"/>
    <cellStyle name="T_DT NHA KHACH -12 2" xfId="6658"/>
    <cellStyle name="T_DT NHA KHACH -12_BIEU KE HOACH  2015 (KTN 6.11 sua)" xfId="6659"/>
    <cellStyle name="T_DT tieu hoc diem TDC ban Cho 28-02-09" xfId="6660"/>
    <cellStyle name="T_DT tieu hoc diem TDC ban Cho 28-02-09 2" xfId="6661"/>
    <cellStyle name="T_DT tieu hoc diem TDC ban Cho 28-02-09_BIEU KE HOACH  2015 (KTN 6.11 sua)" xfId="6662"/>
    <cellStyle name="T_DT Thanh 2008.xls" xfId="6663"/>
    <cellStyle name="T_DT Thanh 2008.xls 2" xfId="6664"/>
    <cellStyle name="T_DT Thanh 2008.xls_CT 134" xfId="6665"/>
    <cellStyle name="T_DT Thanh 2008.xls_GVL" xfId="6666"/>
    <cellStyle name="T_DT Thanh 2008.xls_GVL 2" xfId="6667"/>
    <cellStyle name="T_DT Thanh 2008.xls_GVL_BIEU KE HOACH  2015 (KTN 6.11 sua)" xfId="6668"/>
    <cellStyle name="T_DT truong THPT  quyet thang tinh 04-3-09" xfId="6669"/>
    <cellStyle name="T_DT van ho" xfId="6670"/>
    <cellStyle name="T_DT van ho 2" xfId="6671"/>
    <cellStyle name="T_DT van ho_CT 134" xfId="6672"/>
    <cellStyle name="T_DT van ho_GVL" xfId="6673"/>
    <cellStyle name="T_DT van ho_GVL 2" xfId="6674"/>
    <cellStyle name="T_DT van ho_GVL_BIEU KE HOACH  2015 (KTN 6.11 sua)" xfId="6675"/>
    <cellStyle name="T_dtTL598G1." xfId="6676"/>
    <cellStyle name="T_dtTL598G1. 2" xfId="6677"/>
    <cellStyle name="T_dtTL598G1._BIEU KE HOACH  2015 (KTN 6.11 sua)" xfId="6678"/>
    <cellStyle name="T_dtTL598G1._bieu ke hoach dau thau" xfId="6679"/>
    <cellStyle name="T_dtTL598G1._bieu ke hoach dau thau 2" xfId="6680"/>
    <cellStyle name="T_dtTL598G1._bieu ke hoach dau thau truong mam non SKH" xfId="6681"/>
    <cellStyle name="T_dtTL598G1._bieu ke hoach dau thau truong mam non SKH 2" xfId="6682"/>
    <cellStyle name="T_dtTL598G1._bieu ke hoach dau thau truong mam non SKH_BIEU KE HOACH  2015 (KTN 6.11 sua)" xfId="6683"/>
    <cellStyle name="T_dtTL598G1._bieu ke hoach dau thau_BIEU KE HOACH  2015 (KTN 6.11 sua)" xfId="6684"/>
    <cellStyle name="T_dtTL598G1._bieu tong hop lai kh von 2011 gui phong TH-KTDN" xfId="6685"/>
    <cellStyle name="T_dtTL598G1._bieu tong hop lai kh von 2011 gui phong TH-KTDN 2" xfId="6686"/>
    <cellStyle name="T_dtTL598G1._bieu tong hop lai kh von 2011 gui phong TH-KTDN_BIEU KE HOACH  2015 (KTN 6.11 sua)" xfId="6687"/>
    <cellStyle name="T_dtTL598G1._Book1" xfId="6688"/>
    <cellStyle name="T_dtTL598G1._Book1 2" xfId="6689"/>
    <cellStyle name="T_dtTL598G1._Book1_BIEU KE HOACH  2015 (KTN 6.11 sua)" xfId="6690"/>
    <cellStyle name="T_dtTL598G1._Book1_Ke hoach 2010 (theo doi 11-8-2010)" xfId="6691"/>
    <cellStyle name="T_dtTL598G1._Book1_Ke hoach 2010 (theo doi 11-8-2010) 2" xfId="6692"/>
    <cellStyle name="T_dtTL598G1._Book1_Ke hoach 2010 (theo doi 11-8-2010)_CT 134" xfId="6693"/>
    <cellStyle name="T_dtTL598G1._Copy of KH PHAN BO VON ĐỐI ỨNG NAM 2011 (30 TY phuong án gop WB)" xfId="6694"/>
    <cellStyle name="T_dtTL598G1._Copy of KH PHAN BO VON ĐỐI ỨNG NAM 2011 (30 TY phuong án gop WB) 2" xfId="6695"/>
    <cellStyle name="T_dtTL598G1._Copy of KH PHAN BO VON ĐỐI ỨNG NAM 2011 (30 TY phuong án gop WB)_BIEU KE HOACH  2015 (KTN 6.11 sua)" xfId="6696"/>
    <cellStyle name="T_dtTL598G1._DT tieu hoc diem TDC ban Cho 28-02-09" xfId="6697"/>
    <cellStyle name="T_dtTL598G1._DT tieu hoc diem TDC ban Cho 28-02-09 2" xfId="6698"/>
    <cellStyle name="T_dtTL598G1._DT tieu hoc diem TDC ban Cho 28-02-09_BIEU KE HOACH  2015 (KTN 6.11 sua)" xfId="6699"/>
    <cellStyle name="T_dtTL598G1._DTTD chieng chan Tham lai 29-9-2009" xfId="6700"/>
    <cellStyle name="T_dtTL598G1._DTTD chieng chan Tham lai 29-9-2009 2" xfId="6701"/>
    <cellStyle name="T_dtTL598G1._DTTD chieng chan Tham lai 29-9-2009_BIEU KE HOACH  2015 (KTN 6.11 sua)" xfId="6702"/>
    <cellStyle name="T_dtTL598G1._GVL" xfId="6703"/>
    <cellStyle name="T_dtTL598G1._GVL 2" xfId="6704"/>
    <cellStyle name="T_dtTL598G1._GVL_BIEU KE HOACH  2015 (KTN 6.11 sua)" xfId="6705"/>
    <cellStyle name="T_dtTL598G1._Ke hoach 2010 (theo doi 11-8-2010)" xfId="6706"/>
    <cellStyle name="T_dtTL598G1._Ke hoach 2010 (theo doi 11-8-2010) 2" xfId="6707"/>
    <cellStyle name="T_dtTL598G1._Ke hoach 2010 (theo doi 11-8-2010)_BIEU KE HOACH  2015 (KTN 6.11 sua)" xfId="6708"/>
    <cellStyle name="T_dtTL598G1._ke hoach dau thau 30-6-2010" xfId="6709"/>
    <cellStyle name="T_dtTL598G1._ke hoach dau thau 30-6-2010 2" xfId="6710"/>
    <cellStyle name="T_dtTL598G1._ke hoach dau thau 30-6-2010_BIEU KE HOACH  2015 (KTN 6.11 sua)" xfId="6711"/>
    <cellStyle name="T_dtTL598G1._KH Von 2012 gui BKH 1" xfId="6712"/>
    <cellStyle name="T_dtTL598G1._KH Von 2012 gui BKH 1 2" xfId="6713"/>
    <cellStyle name="T_dtTL598G1._KH Von 2012 gui BKH 1_BIEU KE HOACH  2015 (KTN 6.11 sua)" xfId="6714"/>
    <cellStyle name="T_dtTL598G1._QD ke hoach dau thau" xfId="6715"/>
    <cellStyle name="T_dtTL598G1._QD ke hoach dau thau 2" xfId="6716"/>
    <cellStyle name="T_dtTL598G1._QD ke hoach dau thau_BIEU KE HOACH  2015 (KTN 6.11 sua)" xfId="6717"/>
    <cellStyle name="T_dtTL598G1._Tienluong" xfId="6718"/>
    <cellStyle name="T_dtTL598G1._Tienluong 2" xfId="6719"/>
    <cellStyle name="T_dtTL598G1._Tienluong_BIEU KE HOACH  2015 (KTN 6.11 sua)" xfId="6720"/>
    <cellStyle name="T_dtTL598G1._tinh toan hoang ha" xfId="6721"/>
    <cellStyle name="T_dtTL598G1._tinh toan hoang ha 2" xfId="6722"/>
    <cellStyle name="T_dtTL598G1._tinh toan hoang ha_BIEU KE HOACH  2015 (KTN 6.11 sua)" xfId="6723"/>
    <cellStyle name="T_dtTL598G1._Tong von ĐTPT" xfId="6724"/>
    <cellStyle name="T_dtTL598G1._Tong von ĐTPT 2" xfId="6725"/>
    <cellStyle name="T_dtTL598G1._Tong von ĐTPT_BIEU KE HOACH  2015 (KTN 6.11 sua)" xfId="6726"/>
    <cellStyle name="T_Du an khoi cong moi nam 2010" xfId="6727"/>
    <cellStyle name="T_Du an khoi cong moi nam 2010 2" xfId="6728"/>
    <cellStyle name="T_Du an khoi cong moi nam 2010_CT 134" xfId="6729"/>
    <cellStyle name="T_DU AN TKQH VA CHUAN BI DAU TU NAM 2007 sua ngay 9-11" xfId="6730"/>
    <cellStyle name="T_DU AN TKQH VA CHUAN BI DAU TU NAM 2007 sua ngay 9-11 2" xfId="6731"/>
    <cellStyle name="T_DU AN TKQH VA CHUAN BI DAU TU NAM 2007 sua ngay 9-11_Bieu mau danh muc du an thuoc CTMTQG nam 2008" xfId="6732"/>
    <cellStyle name="T_DU AN TKQH VA CHUAN BI DAU TU NAM 2007 sua ngay 9-11_Bieu mau danh muc du an thuoc CTMTQG nam 2008 2" xfId="6733"/>
    <cellStyle name="T_DU AN TKQH VA CHUAN BI DAU TU NAM 2007 sua ngay 9-11_Bieu mau danh muc du an thuoc CTMTQG nam 2008_CT 134" xfId="6734"/>
    <cellStyle name="T_DU AN TKQH VA CHUAN BI DAU TU NAM 2007 sua ngay 9-11_CT 134" xfId="6735"/>
    <cellStyle name="T_DU AN TKQH VA CHUAN BI DAU TU NAM 2007 sua ngay 9-11_Du an khoi cong moi nam 2010" xfId="6736"/>
    <cellStyle name="T_DU AN TKQH VA CHUAN BI DAU TU NAM 2007 sua ngay 9-11_Du an khoi cong moi nam 2010 2" xfId="6737"/>
    <cellStyle name="T_DU AN TKQH VA CHUAN BI DAU TU NAM 2007 sua ngay 9-11_Du an khoi cong moi nam 2010_CT 134" xfId="6738"/>
    <cellStyle name="T_DU AN TKQH VA CHUAN BI DAU TU NAM 2007 sua ngay 9-11_Ket qua phan bo von nam 2008" xfId="6739"/>
    <cellStyle name="T_DU AN TKQH VA CHUAN BI DAU TU NAM 2007 sua ngay 9-11_Ket qua phan bo von nam 2008 2" xfId="6740"/>
    <cellStyle name="T_DU AN TKQH VA CHUAN BI DAU TU NAM 2007 sua ngay 9-11_Ket qua phan bo von nam 2008_CT 134" xfId="6741"/>
    <cellStyle name="T_DU AN TKQH VA CHUAN BI DAU TU NAM 2007 sua ngay 9-11_KH XDCB_2008 lan 2 sua ngay 10-11" xfId="6742"/>
    <cellStyle name="T_DU AN TKQH VA CHUAN BI DAU TU NAM 2007 sua ngay 9-11_KH XDCB_2008 lan 2 sua ngay 10-11 2" xfId="6743"/>
    <cellStyle name="T_DU AN TKQH VA CHUAN BI DAU TU NAM 2007 sua ngay 9-11_KH XDCB_2008 lan 2 sua ngay 10-11_CT 134" xfId="6744"/>
    <cellStyle name="T_Du toan" xfId="6745"/>
    <cellStyle name="T_Du toan 2" xfId="6746"/>
    <cellStyle name="T_du toan dieu chinh  20-8-2006" xfId="6747"/>
    <cellStyle name="T_du toan dieu chinh  20-8-2006 2" xfId="6748"/>
    <cellStyle name="T_du toan dieu chinh  20-8-2006_BIEU KE HOACH  2015 (KTN 6.11 sua)" xfId="6749"/>
    <cellStyle name="T_du toan kho bac - Than Uyen" xfId="6750"/>
    <cellStyle name="T_du toan kho bac - Than Uyen_Bieu chi tieu KH 2014 (Huy-04-11)" xfId="6751"/>
    <cellStyle name="T_du toan kho bac - Than Uyen_Bieu chi tieu KH 2014 (Huy-04-11) 2" xfId="6752"/>
    <cellStyle name="T_du toan kho bac - Than Uyen_bieu ke hoach dau thau" xfId="6753"/>
    <cellStyle name="T_du toan kho bac - Than Uyen_bieu ke hoach dau thau 2" xfId="6754"/>
    <cellStyle name="T_du toan kho bac - Than Uyen_bieu ke hoach dau thau truong mam non SKH" xfId="6755"/>
    <cellStyle name="T_du toan kho bac - Than Uyen_bieu ke hoach dau thau truong mam non SKH 2" xfId="6756"/>
    <cellStyle name="T_du toan kho bac - Than Uyen_bieu ke hoach dau thau truong mam non SKH_BIEU KE HOACH  2015 (KTN 6.11 sua)" xfId="6757"/>
    <cellStyle name="T_du toan kho bac - Than Uyen_bieu ke hoach dau thau_BIEU KE HOACH  2015 (KTN 6.11 sua)" xfId="6758"/>
    <cellStyle name="T_du toan kho bac - Than Uyen_bieu tong hop lai kh von 2011 gui phong TH-KTDN" xfId="6759"/>
    <cellStyle name="T_du toan kho bac - Than Uyen_bieu tong hop lai kh von 2011 gui phong TH-KTDN 2" xfId="6760"/>
    <cellStyle name="T_du toan kho bac - Than Uyen_bieu tong hop lai kh von 2011 gui phong TH-KTDN_BIEU KE HOACH  2015 (KTN 6.11 sua)" xfId="6761"/>
    <cellStyle name="T_du toan kho bac - Than Uyen_Book1" xfId="6762"/>
    <cellStyle name="T_du toan kho bac - Than Uyen_Book1 2" xfId="6763"/>
    <cellStyle name="T_du toan kho bac - Than Uyen_Book1_BIEU KE HOACH  2015 (KTN 6.11 sua)" xfId="6764"/>
    <cellStyle name="T_du toan kho bac - Than Uyen_Book1_Ke hoach 2010 (theo doi 11-8-2010)" xfId="6765"/>
    <cellStyle name="T_du toan kho bac - Than Uyen_Book1_Ke hoach 2010 (theo doi 11-8-2010) 2" xfId="6766"/>
    <cellStyle name="T_du toan kho bac - Than Uyen_Book1_Ke hoach 2010 (theo doi 11-8-2010)_BIEU KE HOACH  2015 (KTN 6.11 sua)" xfId="6767"/>
    <cellStyle name="T_du toan kho bac - Than Uyen_Book1_ke hoach dau thau 30-6-2010" xfId="6768"/>
    <cellStyle name="T_du toan kho bac - Than Uyen_Book1_ke hoach dau thau 30-6-2010 2" xfId="6769"/>
    <cellStyle name="T_du toan kho bac - Than Uyen_Book1_ke hoach dau thau 30-6-2010_BIEU KE HOACH  2015 (KTN 6.11 sua)" xfId="6770"/>
    <cellStyle name="T_du toan kho bac - Than Uyen_Copy of KH PHAN BO VON ĐỐI ỨNG NAM 2011 (30 TY phuong án gop WB)" xfId="6771"/>
    <cellStyle name="T_du toan kho bac - Than Uyen_Copy of KH PHAN BO VON ĐỐI ỨNG NAM 2011 (30 TY phuong án gop WB) 2" xfId="6772"/>
    <cellStyle name="T_du toan kho bac - Than Uyen_Copy of KH PHAN BO VON ĐỐI ỨNG NAM 2011 (30 TY phuong án gop WB)_BIEU KE HOACH  2015 (KTN 6.11 sua)" xfId="6773"/>
    <cellStyle name="T_du toan kho bac - Than Uyen_DTTD chieng chan Tham lai 29-9-2009" xfId="6774"/>
    <cellStyle name="T_du toan kho bac - Than Uyen_DTTD chieng chan Tham lai 29-9-2009 2" xfId="6775"/>
    <cellStyle name="T_du toan kho bac - Than Uyen_DTTD chieng chan Tham lai 29-9-2009_BIEU KE HOACH  2015 (KTN 6.11 sua)" xfId="6776"/>
    <cellStyle name="T_du toan kho bac - Than Uyen_Du toan nuoc San Thang (GD2)" xfId="6777"/>
    <cellStyle name="T_du toan kho bac - Than Uyen_Du toan nuoc San Thang (GD2) 2" xfId="6778"/>
    <cellStyle name="T_du toan kho bac - Than Uyen_Du toan nuoc San Thang (GD2)_BIEU KE HOACH  2015 (KTN 6.11 sua)" xfId="6779"/>
    <cellStyle name="T_du toan kho bac - Than Uyen_dự toán 30a 2013" xfId="6780"/>
    <cellStyle name="T_du toan kho bac - Than Uyen_Ke hoach 2010 (theo doi 11-8-2010)" xfId="6781"/>
    <cellStyle name="T_du toan kho bac - Than Uyen_Ke hoach 2010 (theo doi 11-8-2010) 2" xfId="6782"/>
    <cellStyle name="T_du toan kho bac - Than Uyen_Ke hoach 2010 (theo doi 11-8-2010)_BIEU KE HOACH  2015 (KTN 6.11 sua)" xfId="6783"/>
    <cellStyle name="T_du toan kho bac - Than Uyen_ke hoach dau thau 30-6-2010" xfId="6784"/>
    <cellStyle name="T_du toan kho bac - Than Uyen_ke hoach dau thau 30-6-2010 2" xfId="6785"/>
    <cellStyle name="T_du toan kho bac - Than Uyen_ke hoach dau thau 30-6-2010_BIEU KE HOACH  2015 (KTN 6.11 sua)" xfId="6786"/>
    <cellStyle name="T_du toan kho bac - Than Uyen_KH Von 2012 gui BKH 1" xfId="6787"/>
    <cellStyle name="T_du toan kho bac - Than Uyen_KH Von 2012 gui BKH 1 2" xfId="6788"/>
    <cellStyle name="T_du toan kho bac - Than Uyen_KH Von 2012 gui BKH 1_BIEU KE HOACH  2015 (KTN 6.11 sua)" xfId="6789"/>
    <cellStyle name="T_du toan kho bac - Than Uyen_QD ke hoach dau thau" xfId="6790"/>
    <cellStyle name="T_du toan kho bac - Than Uyen_QD ke hoach dau thau 2" xfId="6791"/>
    <cellStyle name="T_du toan kho bac - Than Uyen_QD ke hoach dau thau_BIEU KE HOACH  2015 (KTN 6.11 sua)" xfId="6792"/>
    <cellStyle name="T_du toan kho bac - Than Uyen_Ra soat KH von 2011 (Huy-11-11-11)" xfId="6793"/>
    <cellStyle name="T_du toan kho bac - Than Uyen_Ra soat KH von 2011 (Huy-11-11-11) 2" xfId="6794"/>
    <cellStyle name="T_du toan kho bac - Than Uyen_Ra soat KH von 2011 (Huy-11-11-11)_BIEU KE HOACH  2015 (KTN 6.11 sua)" xfId="6795"/>
    <cellStyle name="T_du toan kho bac - Than Uyen_tinh toan hoang ha" xfId="6796"/>
    <cellStyle name="T_du toan kho bac - Than Uyen_tinh toan hoang ha 2" xfId="6797"/>
    <cellStyle name="T_du toan kho bac - Than Uyen_tinh toan hoang ha_BIEU KE HOACH  2015 (KTN 6.11 sua)" xfId="6798"/>
    <cellStyle name="T_du toan kho bac - Than Uyen_Tong von ĐTPT" xfId="6799"/>
    <cellStyle name="T_du toan kho bac - Than Uyen_Tong von ĐTPT 2" xfId="6800"/>
    <cellStyle name="T_du toan kho bac - Than Uyen_Tong von ĐTPT_BIEU KE HOACH  2015 (KTN 6.11 sua)" xfId="6801"/>
    <cellStyle name="T_du toan kho bac - Than Uyen_Viec Huy dang lam" xfId="6802"/>
    <cellStyle name="T_du toan kho bac - Than Uyen_Viec Huy dang lam_CT 134" xfId="6803"/>
    <cellStyle name="T_Du toan nuoc San Thang (GD2)" xfId="6804"/>
    <cellStyle name="T_Du toan nuoc San Thang (GD2) 2" xfId="6805"/>
    <cellStyle name="T_Du toan nuoc San Thang (GD2)_BIEU KE HOACH  2015 (KTN 6.11 sua)" xfId="6806"/>
    <cellStyle name="T_Du toan tham dinh (NSH Ban Moi)" xfId="6807"/>
    <cellStyle name="T_Du toan tham dinh (NSH Ban Moi) 2" xfId="6808"/>
    <cellStyle name="T_Du toan tham dinh (NSH Ban Moi)_CT 134" xfId="6809"/>
    <cellStyle name="T_Du toan tham dinh (NSH Ban Moi)_GVL" xfId="6810"/>
    <cellStyle name="T_Du toan tham dinh (NSH Ban Moi)_GVL 2" xfId="6811"/>
    <cellStyle name="T_Du toan tham dinh (NSH Ban Moi)_GVL_BIEU KE HOACH  2015 (KTN 6.11 sua)" xfId="6812"/>
    <cellStyle name="T_Du toan_BIEU KE HOACH  2015 (KTN 6.11 sua)" xfId="6813"/>
    <cellStyle name="T_DU THAO BCKT LChâu" xfId="6814"/>
    <cellStyle name="T_DuToan92009Luong650" xfId="6815"/>
    <cellStyle name="T_DuToan92009Luong650 2" xfId="6816"/>
    <cellStyle name="T_DuToan92009Luong650_CT 134" xfId="6817"/>
    <cellStyle name="T_dutoanthuyloinamha" xfId="6818"/>
    <cellStyle name="T_dutoanthuyloinamha 2" xfId="6819"/>
    <cellStyle name="T_dutoanthuyloinamha_BIEU KE HOACH  2015 (KTN 6.11 sua)" xfId="6820"/>
    <cellStyle name="T_Dự kiến danh mục đầu tư NTM năm 2015" xfId="6821"/>
    <cellStyle name="T_dự toán 30a 2013" xfId="6822"/>
    <cellStyle name="T_form ton kho CK 2 tuan 8" xfId="6823"/>
    <cellStyle name="T_form ton kho CK 2 tuan 8 2" xfId="6824"/>
    <cellStyle name="T_form ton kho CK 2 tuan 8_CT 134" xfId="6825"/>
    <cellStyle name="T_Gui Phai TTra TRUONG PTTH Ka Lang Hieu bo+Phu 17-8-09-" xfId="6826"/>
    <cellStyle name="T_GVL" xfId="6827"/>
    <cellStyle name="T_GVL 2" xfId="6828"/>
    <cellStyle name="T_GVL_BIEU KE HOACH  2015 (KTN 6.11 sua)" xfId="6829"/>
    <cellStyle name="T_HD TT1" xfId="6830"/>
    <cellStyle name="T_HD TT1 2" xfId="6831"/>
    <cellStyle name="T_HD TT1_BIEU KE HOACH  2015 (KTN 6.11 sua)" xfId="6832"/>
    <cellStyle name="T_Ho van xa khi" xfId="6833"/>
    <cellStyle name="T_Ho van xa khi 2" xfId="6834"/>
    <cellStyle name="T_Ho van xa khi_BIEU KE HOACH  2015 (KTN 6.11 sua)" xfId="6835"/>
    <cellStyle name="T_Ho van xa khi_bieu ke hoach dau thau" xfId="6836"/>
    <cellStyle name="T_Ho van xa khi_bieu ke hoach dau thau 2" xfId="6837"/>
    <cellStyle name="T_Ho van xa khi_bieu ke hoach dau thau truong mam non SKH" xfId="6838"/>
    <cellStyle name="T_Ho van xa khi_bieu ke hoach dau thau truong mam non SKH 2" xfId="6839"/>
    <cellStyle name="T_Ho van xa khi_bieu ke hoach dau thau truong mam non SKH_BIEU KE HOACH  2015 (KTN 6.11 sua)" xfId="6840"/>
    <cellStyle name="T_Ho van xa khi_bieu ke hoach dau thau_BIEU KE HOACH  2015 (KTN 6.11 sua)" xfId="6841"/>
    <cellStyle name="T_Ho van xa khi_Book1" xfId="6842"/>
    <cellStyle name="T_Ho van xa khi_Book1 2" xfId="6843"/>
    <cellStyle name="T_Ho van xa khi_Book1_BIEU KE HOACH  2015 (KTN 6.11 sua)" xfId="6844"/>
    <cellStyle name="T_Ho van xa khi_DTTD chieng chan Tham lai 29-9-2009" xfId="6845"/>
    <cellStyle name="T_Ho van xa khi_DTTD chieng chan Tham lai 29-9-2009 2" xfId="6846"/>
    <cellStyle name="T_Ho van xa khi_DTTD chieng chan Tham lai 29-9-2009_BIEU KE HOACH  2015 (KTN 6.11 sua)" xfId="6847"/>
    <cellStyle name="T_Ho van xa khi_Ke hoach 2010 (theo doi 11-8-2010)" xfId="6848"/>
    <cellStyle name="T_Ho van xa khi_Ke hoach 2010 (theo doi 11-8-2010) 2" xfId="6849"/>
    <cellStyle name="T_Ho van xa khi_Ke hoach 2010 (theo doi 11-8-2010)_BIEU KE HOACH  2015 (KTN 6.11 sua)" xfId="6850"/>
    <cellStyle name="T_Ho van xa khi_ke hoach dau thau 30-6-2010" xfId="6851"/>
    <cellStyle name="T_Ho van xa khi_ke hoach dau thau 30-6-2010 2" xfId="6852"/>
    <cellStyle name="T_Ho van xa khi_ke hoach dau thau 30-6-2010_BIEU KE HOACH  2015 (KTN 6.11 sua)" xfId="6853"/>
    <cellStyle name="T_Ho van xa khi_QD ke hoach dau thau" xfId="6854"/>
    <cellStyle name="T_Ho van xa khi_QD ke hoach dau thau 2" xfId="6855"/>
    <cellStyle name="T_Ho van xa khi_QD ke hoach dau thau_BIEU KE HOACH  2015 (KTN 6.11 sua)" xfId="6856"/>
    <cellStyle name="T_Ho van xa khi_tinh toan hoang ha" xfId="6857"/>
    <cellStyle name="T_Ho van xa khi_tinh toan hoang ha 2" xfId="6858"/>
    <cellStyle name="T_Ho van xa khi_tinh toan hoang ha_BIEU KE HOACH  2015 (KTN 6.11 sua)" xfId="6859"/>
    <cellStyle name="T_HoSo_THCS_T91.xlsDTNT" xfId="6860"/>
    <cellStyle name="T_HoSo_THCS_T91.xlsDTNT 2" xfId="6861"/>
    <cellStyle name="T_HoSo_THCS_T91.xlsDTNT_BIEU KE HOACH  2015 (KTN 6.11 sua)" xfId="6862"/>
    <cellStyle name="T_hothamdinh" xfId="6863"/>
    <cellStyle name="T_Ke hoach KTXH  nam 2009_PKT thang 11 nam 2008" xfId="6864"/>
    <cellStyle name="T_Ke hoach KTXH  nam 2009_PKT thang 11 nam 2008 2" xfId="6865"/>
    <cellStyle name="T_Ke hoach KTXH  nam 2009_PKT thang 11 nam 2008_CT 134" xfId="6866"/>
    <cellStyle name="T_Ke khai di Thanh Hoa" xfId="6867"/>
    <cellStyle name="T_Ket qua dau thau" xfId="6868"/>
    <cellStyle name="T_Ket qua dau thau 2" xfId="6869"/>
    <cellStyle name="T_Ket qua dau thau_CT 134" xfId="6870"/>
    <cellStyle name="T_Ket qua phan bo von nam 2008" xfId="6871"/>
    <cellStyle name="T_Ket qua phan bo von nam 2008 2" xfId="6872"/>
    <cellStyle name="T_Ket qua phan bo von nam 2008_CT 134" xfId="6873"/>
    <cellStyle name="T_KL san nen Phieng Ot" xfId="6874"/>
    <cellStyle name="T_KL san nen Phieng Ot 2" xfId="6875"/>
    <cellStyle name="T_KL san nen Phieng Ot_BIEU KE HOACH  2015 (KTN 6.11 sua)" xfId="6876"/>
    <cellStyle name="T_Kldao dap" xfId="6877"/>
    <cellStyle name="T_Kldao dap 2" xfId="6878"/>
    <cellStyle name="T_Kldao dap_Bao cao TPCP" xfId="6879"/>
    <cellStyle name="T_Kldao dap_Bao cao TPCP 2" xfId="6880"/>
    <cellStyle name="T_Kldao dap_Bao cao TPCP_BIEU KE HOACH  2015 (KTN 6.11 sua)" xfId="6881"/>
    <cellStyle name="T_Kldao dap_BIEU KE HOACH  2015 (KTN 6.11 sua)" xfId="6882"/>
    <cellStyle name="T_Kldao dap_Book1" xfId="6883"/>
    <cellStyle name="T_Kldao dap_Book1 2" xfId="6884"/>
    <cellStyle name="T_Kldao dap_Book1_Bao cao TPCP" xfId="6885"/>
    <cellStyle name="T_Kldao dap_Book1_Bao cao TPCP 2" xfId="6886"/>
    <cellStyle name="T_Kldao dap_Book1_Bao cao TPCP_CT 134" xfId="6887"/>
    <cellStyle name="T_Kldao dap_Book1_BIEU KE HOACH  2015 (KTN 6.11 sua)" xfId="6888"/>
    <cellStyle name="T_Kldao dap_GVL" xfId="6889"/>
    <cellStyle name="T_Kldao dap_GVL 2" xfId="6890"/>
    <cellStyle name="T_Kldao dap_GVL_BIEU KE HOACH  2015 (KTN 6.11 sua)" xfId="6891"/>
    <cellStyle name="T_Kldao dap_Ke hoach 2010 (theo doi 11-8-2010)" xfId="6892"/>
    <cellStyle name="T_Kldao dap_Ke hoach 2010 (theo doi 11-8-2010) 2" xfId="6893"/>
    <cellStyle name="T_Kldao dap_Ke hoach 2010 (theo doi 11-8-2010)_CT 134" xfId="6894"/>
    <cellStyle name="T_KTOANKSAT" xfId="6895"/>
    <cellStyle name="T_KTOANKSAT 2" xfId="6896"/>
    <cellStyle name="T_KTOANKSAT_BIEU KE HOACH  2015 (KTN 6.11 sua)" xfId="6897"/>
    <cellStyle name="T_KH Von 2012 gui BKH 2" xfId="6898"/>
    <cellStyle name="T_KH Von 2012 gui BKH 2 2" xfId="6899"/>
    <cellStyle name="T_KH Von 2012 gui BKH 2_BIEU KE HOACH  2015 (KTN 6.11 sua)" xfId="6900"/>
    <cellStyle name="T_KH XDCB_2008 lan 2 sua ngay 10-11" xfId="6901"/>
    <cellStyle name="T_KH XDCB_2008 lan 2 sua ngay 10-11 2" xfId="6902"/>
    <cellStyle name="T_KH XDCB_2008 lan 2 sua ngay 10-11_CT 134" xfId="6903"/>
    <cellStyle name="T_Khao satD1" xfId="6904"/>
    <cellStyle name="T_Khao satD1 2" xfId="6905"/>
    <cellStyle name="T_Khao satD1_BIEU KE HOACH  2015 (KTN 6.11 sua)" xfId="6906"/>
    <cellStyle name="T_Khao satD1_bieu ke hoach dau thau" xfId="6907"/>
    <cellStyle name="T_Khao satD1_bieu ke hoach dau thau 2" xfId="6908"/>
    <cellStyle name="T_Khao satD1_bieu ke hoach dau thau truong mam non SKH" xfId="6909"/>
    <cellStyle name="T_Khao satD1_bieu ke hoach dau thau truong mam non SKH 2" xfId="6910"/>
    <cellStyle name="T_Khao satD1_bieu ke hoach dau thau truong mam non SKH_BIEU KE HOACH  2015 (KTN 6.11 sua)" xfId="6911"/>
    <cellStyle name="T_Khao satD1_bieu ke hoach dau thau_BIEU KE HOACH  2015 (KTN 6.11 sua)" xfId="6912"/>
    <cellStyle name="T_Khao satD1_bieu tong hop lai kh von 2011 gui phong TH-KTDN" xfId="6913"/>
    <cellStyle name="T_Khao satD1_bieu tong hop lai kh von 2011 gui phong TH-KTDN 2" xfId="6914"/>
    <cellStyle name="T_Khao satD1_bieu tong hop lai kh von 2011 gui phong TH-KTDN_BIEU KE HOACH  2015 (KTN 6.11 sua)" xfId="6915"/>
    <cellStyle name="T_Khao satD1_Book1" xfId="6916"/>
    <cellStyle name="T_Khao satD1_Book1 2" xfId="6917"/>
    <cellStyle name="T_Khao satD1_Book1_BIEU KE HOACH  2015 (KTN 6.11 sua)" xfId="6918"/>
    <cellStyle name="T_Khao satD1_Book1_Ke hoach 2010 (theo doi 11-8-2010)" xfId="6919"/>
    <cellStyle name="T_Khao satD1_Book1_Ke hoach 2010 (theo doi 11-8-2010) 2" xfId="6920"/>
    <cellStyle name="T_Khao satD1_Book1_Ke hoach 2010 (theo doi 11-8-2010)_CT 134" xfId="6921"/>
    <cellStyle name="T_Khao satD1_Copy of KH PHAN BO VON ĐỐI ỨNG NAM 2011 (30 TY phuong án gop WB)" xfId="6922"/>
    <cellStyle name="T_Khao satD1_Copy of KH PHAN BO VON ĐỐI ỨNG NAM 2011 (30 TY phuong án gop WB) 2" xfId="6923"/>
    <cellStyle name="T_Khao satD1_Copy of KH PHAN BO VON ĐỐI ỨNG NAM 2011 (30 TY phuong án gop WB)_BIEU KE HOACH  2015 (KTN 6.11 sua)" xfId="6924"/>
    <cellStyle name="T_Khao satD1_DT tieu hoc diem TDC ban Cho 28-02-09" xfId="6925"/>
    <cellStyle name="T_Khao satD1_DT tieu hoc diem TDC ban Cho 28-02-09 2" xfId="6926"/>
    <cellStyle name="T_Khao satD1_DT tieu hoc diem TDC ban Cho 28-02-09_BIEU KE HOACH  2015 (KTN 6.11 sua)" xfId="6927"/>
    <cellStyle name="T_Khao satD1_DTTD chieng chan Tham lai 29-9-2009" xfId="6928"/>
    <cellStyle name="T_Khao satD1_DTTD chieng chan Tham lai 29-9-2009 2" xfId="6929"/>
    <cellStyle name="T_Khao satD1_DTTD chieng chan Tham lai 29-9-2009_BIEU KE HOACH  2015 (KTN 6.11 sua)" xfId="6930"/>
    <cellStyle name="T_Khao satD1_GVL" xfId="6931"/>
    <cellStyle name="T_Khao satD1_GVL 2" xfId="6932"/>
    <cellStyle name="T_Khao satD1_GVL_BIEU KE HOACH  2015 (KTN 6.11 sua)" xfId="6933"/>
    <cellStyle name="T_Khao satD1_Ke hoach 2010 (theo doi 11-8-2010)" xfId="6934"/>
    <cellStyle name="T_Khao satD1_Ke hoach 2010 (theo doi 11-8-2010) 2" xfId="6935"/>
    <cellStyle name="T_Khao satD1_Ke hoach 2010 (theo doi 11-8-2010)_BIEU KE HOACH  2015 (KTN 6.11 sua)" xfId="6936"/>
    <cellStyle name="T_Khao satD1_ke hoach dau thau 30-6-2010" xfId="6937"/>
    <cellStyle name="T_Khao satD1_ke hoach dau thau 30-6-2010 2" xfId="6938"/>
    <cellStyle name="T_Khao satD1_ke hoach dau thau 30-6-2010_BIEU KE HOACH  2015 (KTN 6.11 sua)" xfId="6939"/>
    <cellStyle name="T_Khao satD1_KH Von 2012 gui BKH 1" xfId="6940"/>
    <cellStyle name="T_Khao satD1_KH Von 2012 gui BKH 1 2" xfId="6941"/>
    <cellStyle name="T_Khao satD1_KH Von 2012 gui BKH 1_BIEU KE HOACH  2015 (KTN 6.11 sua)" xfId="6942"/>
    <cellStyle name="T_Khao satD1_QD ke hoach dau thau" xfId="6943"/>
    <cellStyle name="T_Khao satD1_QD ke hoach dau thau 2" xfId="6944"/>
    <cellStyle name="T_Khao satD1_QD ke hoach dau thau_BIEU KE HOACH  2015 (KTN 6.11 sua)" xfId="6945"/>
    <cellStyle name="T_Khao satD1_Tienluong" xfId="6946"/>
    <cellStyle name="T_Khao satD1_Tienluong 2" xfId="6947"/>
    <cellStyle name="T_Khao satD1_Tienluong_BIEU KE HOACH  2015 (KTN 6.11 sua)" xfId="6948"/>
    <cellStyle name="T_Khao satD1_tinh toan hoang ha" xfId="6949"/>
    <cellStyle name="T_Khao satD1_tinh toan hoang ha 2" xfId="6950"/>
    <cellStyle name="T_Khao satD1_tinh toan hoang ha_BIEU KE HOACH  2015 (KTN 6.11 sua)" xfId="6951"/>
    <cellStyle name="T_Khao satD1_Tong von ĐTPT" xfId="6952"/>
    <cellStyle name="T_Khao satD1_Tong von ĐTPT 2" xfId="6953"/>
    <cellStyle name="T_Khao satD1_Tong von ĐTPT_BIEU KE HOACH  2015 (KTN 6.11 sua)" xfId="6954"/>
    <cellStyle name="T_Khoi luong §­êng èng" xfId="6955"/>
    <cellStyle name="T_Khoi luong §­êng èng 2" xfId="6956"/>
    <cellStyle name="T_Khoi luong §­êng èng_BIEU KE HOACH  2015 (KTN 6.11 sua)" xfId="6957"/>
    <cellStyle name="T_Khoi luong §­êng èng_bieu ke hoach dau thau" xfId="6958"/>
    <cellStyle name="T_Khoi luong §­êng èng_bieu ke hoach dau thau 2" xfId="6959"/>
    <cellStyle name="T_Khoi luong §­êng èng_bieu ke hoach dau thau truong mam non SKH" xfId="6960"/>
    <cellStyle name="T_Khoi luong §­êng èng_bieu ke hoach dau thau truong mam non SKH 2" xfId="6961"/>
    <cellStyle name="T_Khoi luong §­êng èng_bieu ke hoach dau thau truong mam non SKH_BIEU KE HOACH  2015 (KTN 6.11 sua)" xfId="6962"/>
    <cellStyle name="T_Khoi luong §­êng èng_bieu ke hoach dau thau_BIEU KE HOACH  2015 (KTN 6.11 sua)" xfId="6963"/>
    <cellStyle name="T_Khoi luong §­êng èng_Book1" xfId="6964"/>
    <cellStyle name="T_Khoi luong §­êng èng_Book1 2" xfId="6965"/>
    <cellStyle name="T_Khoi luong §­êng èng_Book1_BIEU KE HOACH  2015 (KTN 6.11 sua)" xfId="6966"/>
    <cellStyle name="T_Khoi luong §­êng èng_DTTD chieng chan Tham lai 29-9-2009" xfId="6967"/>
    <cellStyle name="T_Khoi luong §­êng èng_DTTD chieng chan Tham lai 29-9-2009 2" xfId="6968"/>
    <cellStyle name="T_Khoi luong §­êng èng_DTTD chieng chan Tham lai 29-9-2009_BIEU KE HOACH  2015 (KTN 6.11 sua)" xfId="6969"/>
    <cellStyle name="T_Khoi luong §­êng èng_Ke hoach 2010 (theo doi 11-8-2010)" xfId="6970"/>
    <cellStyle name="T_Khoi luong §­êng èng_Ke hoach 2010 (theo doi 11-8-2010) 2" xfId="6971"/>
    <cellStyle name="T_Khoi luong §­êng èng_Ke hoach 2010 (theo doi 11-8-2010)_BIEU KE HOACH  2015 (KTN 6.11 sua)" xfId="6972"/>
    <cellStyle name="T_Khoi luong §­êng èng_ke hoach dau thau 30-6-2010" xfId="6973"/>
    <cellStyle name="T_Khoi luong §­êng èng_ke hoach dau thau 30-6-2010 2" xfId="6974"/>
    <cellStyle name="T_Khoi luong §­êng èng_ke hoach dau thau 30-6-2010_BIEU KE HOACH  2015 (KTN 6.11 sua)" xfId="6975"/>
    <cellStyle name="T_Khoi luong §­êng èng_QD ke hoach dau thau" xfId="6976"/>
    <cellStyle name="T_Khoi luong §­êng èng_QD ke hoach dau thau 2" xfId="6977"/>
    <cellStyle name="T_Khoi luong §­êng èng_QD ke hoach dau thau_BIEU KE HOACH  2015 (KTN 6.11 sua)" xfId="6978"/>
    <cellStyle name="T_Khoi luong §­êng èng_tinh toan hoang ha" xfId="6979"/>
    <cellStyle name="T_Khoi luong §­êng èng_tinh toan hoang ha 2" xfId="6980"/>
    <cellStyle name="T_Khoi luong §­êng èng_tinh toan hoang ha_BIEU KE HOACH  2015 (KTN 6.11 sua)" xfId="6981"/>
    <cellStyle name="T_Luy ke thang 1.2016 lai chau" xfId="6982"/>
    <cellStyle name="T_MACRO DIR-PTVT-07" xfId="6983"/>
    <cellStyle name="T_MACRO DIR-PTVT-07 2" xfId="6984"/>
    <cellStyle name="T_MACRO DIR-PTVT-07_BIEU KE HOACH  2015 (KTN 6.11 sua)" xfId="6985"/>
    <cellStyle name="T_MACRO DIR-PTVT-07_GVL" xfId="6986"/>
    <cellStyle name="T_MACRO DIR-PTVT-07_GVL 2" xfId="6987"/>
    <cellStyle name="T_MACRO DIR-PTVT-07_GVL_BIEU KE HOACH  2015 (KTN 6.11 sua)" xfId="6988"/>
    <cellStyle name="T_MACRO DIR-PTVT-07_Ke hoach 2010 (theo doi 11-8-2010)" xfId="6989"/>
    <cellStyle name="T_MACRO DIR-PTVT-07_Ke hoach 2010 (theo doi 11-8-2010) 2" xfId="6990"/>
    <cellStyle name="T_MACRO DIR-PTVT-07_Ke hoach 2010 (theo doi 11-8-2010)_CT 134" xfId="6991"/>
    <cellStyle name="T_Me_Tri_6_07" xfId="6992"/>
    <cellStyle name="T_Me_Tri_6_07 2" xfId="6993"/>
    <cellStyle name="T_Me_Tri_6_07_BIEU KE HOACH  2015 (KTN 6.11 sua)" xfId="6994"/>
    <cellStyle name="T_N2 thay dat (N1-1)" xfId="6995"/>
    <cellStyle name="T_N2 thay dat (N1-1) 2" xfId="6996"/>
    <cellStyle name="T_N2 thay dat (N1-1)_BIEU KE HOACH  2015 (KTN 6.11 sua)" xfId="6997"/>
    <cellStyle name="T_NPP Khanh Vinh Thai Nguyen - BC KTTB_CTrinh_TB__20_loc__Milk_Yomilk_CK1" xfId="6998"/>
    <cellStyle name="T_NPP Khanh Vinh Thai Nguyen - BC KTTB_CTrinh_TB__20_loc__Milk_Yomilk_CK1 2" xfId="6999"/>
    <cellStyle name="T_NPP Khanh Vinh Thai Nguyen - BC KTTB_CTrinh_TB__20_loc__Milk_Yomilk_CK1_CT 134" xfId="7000"/>
    <cellStyle name="T_Nha lop hoc 8 P" xfId="7001"/>
    <cellStyle name="T_Nha lop hoc 8 P 2" xfId="7002"/>
    <cellStyle name="T_Nha lop hoc 8 P_BIEU KE HOACH  2015 (KTN 6.11 sua)" xfId="7003"/>
    <cellStyle name="T_Phan tich vat tu" xfId="7004"/>
    <cellStyle name="T_Phan tich vat tu 2" xfId="7005"/>
    <cellStyle name="T_Phan tich vat tu_BIEU KE HOACH  2015 (KTN 6.11 sua)" xfId="7006"/>
    <cellStyle name="T_Phuong an can doi nam 2008" xfId="7007"/>
    <cellStyle name="T_Phuong an can doi nam 2008 2" xfId="7008"/>
    <cellStyle name="T_Phuong an can doi nam 2008_CT 134" xfId="7009"/>
    <cellStyle name="T_QT di chuyen ca phe" xfId="7010"/>
    <cellStyle name="T_QT di chuyen ca phe 2" xfId="7011"/>
    <cellStyle name="T_QT di chuyen ca phe_dự toán 30a 2013" xfId="7012"/>
    <cellStyle name="T_QT di chuyen ca phe_KH 2014" xfId="7013"/>
    <cellStyle name="T_QT di chuyen ca phe_Ra soat KH von 2011 (Huy-11-11-11)" xfId="7014"/>
    <cellStyle name="T_QT di chuyen ca phe_Ra soat KH von 2011 (Huy-11-11-11) 2" xfId="7015"/>
    <cellStyle name="T_QT di chuyen ca phe_Ra soat KH von 2011 (Huy-11-11-11)_BIEU KE HOACH  2015 (KTN 6.11 sua)" xfId="7016"/>
    <cellStyle name="T_QT di chuyen ca phe_Viec Huy dang lam" xfId="7017"/>
    <cellStyle name="T_QT di chuyen ca phe_Viec Huy dang lam_CT 134" xfId="7018"/>
    <cellStyle name="T_Ra soat KH von 2011 (Huy-11-11-11)" xfId="7019"/>
    <cellStyle name="T_Ra soat KH von 2011 (Huy-11-11-11) 2" xfId="7020"/>
    <cellStyle name="T_Ra soat KH von 2011 (Huy-11-11-11)_BIEU KE HOACH  2015 (KTN 6.11 sua)" xfId="7021"/>
    <cellStyle name="T_San Nen TDC P.Ot.suaxls" xfId="7022"/>
    <cellStyle name="T_San Nen TDC P.Ot.suaxls 2" xfId="7023"/>
    <cellStyle name="T_San Nen TDC P.Ot.suaxls_BIEU KE HOACH  2015 (KTN 6.11 sua)" xfId="7024"/>
    <cellStyle name="T_Seagame(BTL)" xfId="7025"/>
    <cellStyle name="T_Sheet1" xfId="7026"/>
    <cellStyle name="T_Sheet1 2" xfId="7027"/>
    <cellStyle name="T_Sheet1 2 2" xfId="7028"/>
    <cellStyle name="T_Sheet1_1" xfId="7029"/>
    <cellStyle name="T_Sheet1_1 2" xfId="7030"/>
    <cellStyle name="T_Sheet1_CT 134" xfId="7031"/>
    <cellStyle name="T_Sheet1_StartUp" xfId="7032"/>
    <cellStyle name="T_Sheet1_StartUp 2" xfId="7033"/>
    <cellStyle name="T_Sheet2" xfId="7034"/>
    <cellStyle name="T_Sheet2 2" xfId="7035"/>
    <cellStyle name="T_Sheet2_BIEU KE HOACH  2015 (KTN 6.11 sua)" xfId="7036"/>
    <cellStyle name="T_Sheet2_bieu tong hop lai kh von 2011 gui phong TH-KTDN" xfId="7037"/>
    <cellStyle name="T_Sheet2_bieu tong hop lai kh von 2011 gui phong TH-KTDN 2" xfId="7038"/>
    <cellStyle name="T_Sheet2_bieu tong hop lai kh von 2011 gui phong TH-KTDN_CT 134" xfId="7039"/>
    <cellStyle name="T_Sheet2_Copy of KH PHAN BO VON ĐỐI ỨNG NAM 2011 (30 TY phuong án gop WB)" xfId="7040"/>
    <cellStyle name="T_Sheet2_Copy of KH PHAN BO VON ĐỐI ỨNG NAM 2011 (30 TY phuong án gop WB) 2" xfId="7041"/>
    <cellStyle name="T_Sheet2_Copy of KH PHAN BO VON ĐỐI ỨNG NAM 2011 (30 TY phuong án gop WB)_CT 134" xfId="7042"/>
    <cellStyle name="T_Sheet2_GVL" xfId="7043"/>
    <cellStyle name="T_Sheet2_GVL 2" xfId="7044"/>
    <cellStyle name="T_Sheet2_GVL_BIEU KE HOACH  2015 (KTN 6.11 sua)" xfId="7045"/>
    <cellStyle name="T_Sheet2_KH Von 2012 gui BKH 1" xfId="7046"/>
    <cellStyle name="T_Sheet2_KH Von 2012 gui BKH 1 2" xfId="7047"/>
    <cellStyle name="T_Sheet2_KH Von 2012 gui BKH 1_CT 134" xfId="7048"/>
    <cellStyle name="T_Sheet2_Tong von ĐTPT" xfId="7049"/>
    <cellStyle name="T_Sheet2_Tong von ĐTPT 2" xfId="7050"/>
    <cellStyle name="T_Sheet2_Tong von ĐTPT_BIEU KE HOACH  2015 (KTN 6.11 sua)" xfId="7051"/>
    <cellStyle name="T_Sin Chai" xfId="7052"/>
    <cellStyle name="T_Sin Chai 2" xfId="7053"/>
    <cellStyle name="T_Sin Chai_BIEU KE HOACH  2015 (KTN 6.11 sua)" xfId="7054"/>
    <cellStyle name="T_Sin Chai_GVL" xfId="7055"/>
    <cellStyle name="T_Sin Chai_GVL 2" xfId="7056"/>
    <cellStyle name="T_Sin Chai_GVL_BIEU KE HOACH  2015 (KTN 6.11 sua)" xfId="7057"/>
    <cellStyle name="T_Sin Chai_Ke hoach 2010 (theo doi 11-8-2010)" xfId="7058"/>
    <cellStyle name="T_Sin Chai_Ke hoach 2010 (theo doi 11-8-2010) 2" xfId="7059"/>
    <cellStyle name="T_Sin Chai_Ke hoach 2010 (theo doi 11-8-2010)_CT 134" xfId="7060"/>
    <cellStyle name="T_So GTVT" xfId="7061"/>
    <cellStyle name="T_So GTVT 2" xfId="7062"/>
    <cellStyle name="T_So GTVT_CT 134" xfId="7063"/>
    <cellStyle name="T_StartUp" xfId="7064"/>
    <cellStyle name="T_sua chua cham trung bay  mien Bac" xfId="7065"/>
    <cellStyle name="T_sua chua cham trung bay  mien Bac 2" xfId="7066"/>
    <cellStyle name="T_sua chua cham trung bay  mien Bac_CT 134" xfId="7067"/>
    <cellStyle name="T_SUA NGAY 17_7 IN" xfId="7068"/>
    <cellStyle name="T_TDT + duong(8-5-07)" xfId="7069"/>
    <cellStyle name="T_TDT + duong(8-5-07) 2" xfId="7070"/>
    <cellStyle name="T_TDT + duong(8-5-07)_BIEU KE HOACH  2015 (KTN 6.11 sua)" xfId="7071"/>
    <cellStyle name="T_tien luong" xfId="7072"/>
    <cellStyle name="T_Tien luong chuan 01" xfId="7073"/>
    <cellStyle name="T_tien2004" xfId="7074"/>
    <cellStyle name="T_tien2004 2" xfId="7075"/>
    <cellStyle name="T_tien2004_BIEU KE HOACH  2015 (KTN 6.11 sua)" xfId="7076"/>
    <cellStyle name="T_tien2004_bieu ke hoach dau thau" xfId="7077"/>
    <cellStyle name="T_tien2004_bieu ke hoach dau thau 2" xfId="7078"/>
    <cellStyle name="T_tien2004_bieu ke hoach dau thau truong mam non SKH" xfId="7079"/>
    <cellStyle name="T_tien2004_bieu ke hoach dau thau truong mam non SKH 2" xfId="7080"/>
    <cellStyle name="T_tien2004_bieu ke hoach dau thau truong mam non SKH_BIEU KE HOACH  2015 (KTN 6.11 sua)" xfId="7081"/>
    <cellStyle name="T_tien2004_bieu ke hoach dau thau_BIEU KE HOACH  2015 (KTN 6.11 sua)" xfId="7082"/>
    <cellStyle name="T_tien2004_bieu tong hop lai kh von 2011 gui phong TH-KTDN" xfId="7083"/>
    <cellStyle name="T_tien2004_bieu tong hop lai kh von 2011 gui phong TH-KTDN 2" xfId="7084"/>
    <cellStyle name="T_tien2004_bieu tong hop lai kh von 2011 gui phong TH-KTDN_BIEU KE HOACH  2015 (KTN 6.11 sua)" xfId="7085"/>
    <cellStyle name="T_tien2004_Book1" xfId="7086"/>
    <cellStyle name="T_tien2004_Book1 2" xfId="7087"/>
    <cellStyle name="T_tien2004_Book1_BIEU KE HOACH  2015 (KTN 6.11 sua)" xfId="7088"/>
    <cellStyle name="T_tien2004_Book1_Ke hoach 2010 (theo doi 11-8-2010)" xfId="7089"/>
    <cellStyle name="T_tien2004_Book1_Ke hoach 2010 (theo doi 11-8-2010)_CT 134" xfId="7090"/>
    <cellStyle name="T_tien2004_Copy of KH PHAN BO VON ĐỐI ỨNG NAM 2011 (30 TY phuong án gop WB)" xfId="7091"/>
    <cellStyle name="T_tien2004_Copy of KH PHAN BO VON ĐỐI ỨNG NAM 2011 (30 TY phuong án gop WB) 2" xfId="7092"/>
    <cellStyle name="T_tien2004_Copy of KH PHAN BO VON ĐỐI ỨNG NAM 2011 (30 TY phuong án gop WB)_BIEU KE HOACH  2015 (KTN 6.11 sua)" xfId="7093"/>
    <cellStyle name="T_tien2004_DT tieu hoc diem TDC ban Cho 28-02-09" xfId="7094"/>
    <cellStyle name="T_tien2004_DT tieu hoc diem TDC ban Cho 28-02-09 2" xfId="7095"/>
    <cellStyle name="T_tien2004_DT tieu hoc diem TDC ban Cho 28-02-09_BIEU KE HOACH  2015 (KTN 6.11 sua)" xfId="7096"/>
    <cellStyle name="T_tien2004_DTTD chieng chan Tham lai 29-9-2009" xfId="7097"/>
    <cellStyle name="T_tien2004_DTTD chieng chan Tham lai 29-9-2009 2" xfId="7098"/>
    <cellStyle name="T_tien2004_DTTD chieng chan Tham lai 29-9-2009_BIEU KE HOACH  2015 (KTN 6.11 sua)" xfId="7099"/>
    <cellStyle name="T_tien2004_GVL" xfId="7100"/>
    <cellStyle name="T_tien2004_GVL 2" xfId="7101"/>
    <cellStyle name="T_tien2004_GVL_BIEU KE HOACH  2015 (KTN 6.11 sua)" xfId="7102"/>
    <cellStyle name="T_tien2004_Ke hoach 2010 (theo doi 11-8-2010)" xfId="7103"/>
    <cellStyle name="T_tien2004_Ke hoach 2010 (theo doi 11-8-2010) 2" xfId="7104"/>
    <cellStyle name="T_tien2004_Ke hoach 2010 (theo doi 11-8-2010)_BIEU KE HOACH  2015 (KTN 6.11 sua)" xfId="7105"/>
    <cellStyle name="T_tien2004_ke hoach dau thau 30-6-2010" xfId="7106"/>
    <cellStyle name="T_tien2004_ke hoach dau thau 30-6-2010 2" xfId="7107"/>
    <cellStyle name="T_tien2004_ke hoach dau thau 30-6-2010_BIEU KE HOACH  2015 (KTN 6.11 sua)" xfId="7108"/>
    <cellStyle name="T_tien2004_KH Von 2012 gui BKH 1" xfId="7109"/>
    <cellStyle name="T_tien2004_KH Von 2012 gui BKH 1 2" xfId="7110"/>
    <cellStyle name="T_tien2004_KH Von 2012 gui BKH 1_BIEU KE HOACH  2015 (KTN 6.11 sua)" xfId="7111"/>
    <cellStyle name="T_tien2004_QD ke hoach dau thau" xfId="7112"/>
    <cellStyle name="T_tien2004_QD ke hoach dau thau 2" xfId="7113"/>
    <cellStyle name="T_tien2004_QD ke hoach dau thau_BIEU KE HOACH  2015 (KTN 6.11 sua)" xfId="7114"/>
    <cellStyle name="T_tien2004_Tienluong" xfId="7115"/>
    <cellStyle name="T_tien2004_Tienluong 2" xfId="7116"/>
    <cellStyle name="T_tien2004_Tienluong_BIEU KE HOACH  2015 (KTN 6.11 sua)" xfId="7117"/>
    <cellStyle name="T_tien2004_tinh toan hoang ha" xfId="7118"/>
    <cellStyle name="T_tien2004_tinh toan hoang ha 2" xfId="7119"/>
    <cellStyle name="T_tien2004_tinh toan hoang ha_BIEU KE HOACH  2015 (KTN 6.11 sua)" xfId="7120"/>
    <cellStyle name="T_tien2004_Tong von ĐTPT" xfId="7121"/>
    <cellStyle name="T_tien2004_Tong von ĐTPT 2" xfId="7122"/>
    <cellStyle name="T_tien2004_Tong von ĐTPT_BIEU KE HOACH  2015 (KTN 6.11 sua)" xfId="7123"/>
    <cellStyle name="T_Tienluong" xfId="7124"/>
    <cellStyle name="T_Tienluong 2" xfId="7125"/>
    <cellStyle name="T_Tienluong_BIEU KE HOACH  2015 (KTN 6.11 sua)" xfId="7126"/>
    <cellStyle name="T_tinh toan hoang ha" xfId="7127"/>
    <cellStyle name="T_tinh toan hoang ha 2" xfId="7128"/>
    <cellStyle name="T_tinh toan hoang ha_BIEU KE HOACH  2015 (KTN 6.11 sua)" xfId="7129"/>
    <cellStyle name="T_TINH TOAN THUY LUC" xfId="7130"/>
    <cellStyle name="T_TINH TOAN THUY LUC 2" xfId="7131"/>
    <cellStyle name="T_TINH TOAN THUY LUC_BIEU KE HOACH  2015 (KTN 6.11 sua)" xfId="7132"/>
    <cellStyle name="T_TINH TOAN THUY LUC_GVL" xfId="7133"/>
    <cellStyle name="T_TINH TOAN THUY LUC_GVL 2" xfId="7134"/>
    <cellStyle name="T_TINH TOAN THUY LUC_GVL_BIEU KE HOACH  2015 (KTN 6.11 sua)" xfId="7135"/>
    <cellStyle name="T_TINH TOAN THUY LUC_Ke hoach 2010 (theo doi 11-8-2010)" xfId="7136"/>
    <cellStyle name="T_TINH TOAN THUY LUC_Ke hoach 2010 (theo doi 11-8-2010)_CT 134" xfId="7137"/>
    <cellStyle name="T_Tong DT_Then Thau26-09" xfId="7138"/>
    <cellStyle name="T_Tong DT_Then Thau26-09 2" xfId="7139"/>
    <cellStyle name="T_Tong DT_Then Thau26-09_BIEU KE HOACH  2015 (KTN 6.11 sua)" xfId="7140"/>
    <cellStyle name="T_Tong hop  " xfId="7141"/>
    <cellStyle name="T_Tong hop gia tri" xfId="7142"/>
    <cellStyle name="T_Tong hop gia tri 2" xfId="7143"/>
    <cellStyle name="T_Tong hop gia tri_BIEU KE HOACH  2015 (KTN 6.11 sua)" xfId="7144"/>
    <cellStyle name="T_Tong von ĐTPT" xfId="7145"/>
    <cellStyle name="T_Tong von ĐTPT 2" xfId="7146"/>
    <cellStyle name="T_Tong von ĐTPT_BIEU KE HOACH  2015 (KTN 6.11 sua)" xfId="7147"/>
    <cellStyle name="T_TT THUY LUC HUOI DAO DANG" xfId="7148"/>
    <cellStyle name="T_TT THUY LUC HUOI DAO DANG 2" xfId="7149"/>
    <cellStyle name="T_TT THUY LUC HUOI DAO DANG 2 2" xfId="7150"/>
    <cellStyle name="T_TT THUY LUC HUOI DAO DANG 2 3" xfId="7151"/>
    <cellStyle name="T_TT THUY LUC HUOI DAO DANG 3" xfId="7152"/>
    <cellStyle name="T_TT THUY LUC HUOI DAO DANG 4" xfId="7153"/>
    <cellStyle name="T_TT THUY LUC HUOI DAO DANG_BIEU KE HOACH  2015 (KTN 6.11 sua)" xfId="7154"/>
    <cellStyle name="T_TT THUY LUC HUOI DAO DANG_GVL" xfId="7155"/>
    <cellStyle name="T_TT THUY LUC HUOI DAO DANG_GVL 2" xfId="7156"/>
    <cellStyle name="T_TT THUY LUC HUOI DAO DANG_GVL 2 2" xfId="7157"/>
    <cellStyle name="T_TT THUY LUC HUOI DAO DANG_GVL 2 3" xfId="7158"/>
    <cellStyle name="T_TT THUY LUC HUOI DAO DANG_GVL 3" xfId="7159"/>
    <cellStyle name="T_TT THUY LUC HUOI DAO DANG_GVL 4" xfId="7160"/>
    <cellStyle name="T_TT THUY LUC HUOI DAO DANG_GVL_BIEU KE HOACH  2015 (KTN 6.11 sua)" xfId="7161"/>
    <cellStyle name="T_TT THUY LUC HUOI DAO DANG_Ke hoach 2010 (theo doi 11-8-2010)" xfId="7162"/>
    <cellStyle name="T_TT THUY LUC HUOI DAO DANG_Ke hoach 2010 (theo doi 11-8-2010) 2" xfId="7163"/>
    <cellStyle name="T_TT THUY LUC HUOI DAO DANG_Ke hoach 2010 (theo doi 11-8-2010) 3" xfId="7164"/>
    <cellStyle name="T_TT THUY LUC HUOI DAO DANG_Ke hoach 2010 (theo doi 11-8-2010)_CT 134" xfId="7165"/>
    <cellStyle name="T_TT.Nam Tam" xfId="7166"/>
    <cellStyle name="T_TT.Nam Tam 2" xfId="7167"/>
    <cellStyle name="T_TT.Nam Tam 2 2" xfId="7168"/>
    <cellStyle name="T_TT.Nam Tam 3" xfId="7169"/>
    <cellStyle name="T_TT.Nam Tam 4" xfId="7170"/>
    <cellStyle name="T_TT.Nam Tam_BIEU KE HOACH  2015 (KTN 6.11 sua)" xfId="7171"/>
    <cellStyle name="T_TH danh muc 08-09 den ngay 30-8-09" xfId="7172"/>
    <cellStyle name="T_Tham dinh du toan mat doong - Ban cho moi21-5" xfId="7173"/>
    <cellStyle name="T_tham_tra_du_toan" xfId="7174"/>
    <cellStyle name="T_tham_tra_du_toan 2" xfId="7175"/>
    <cellStyle name="T_tham_tra_du_toan_BIEU KE HOACH  2015 (KTN 6.11 sua)" xfId="7176"/>
    <cellStyle name="T_Thang 11" xfId="7177"/>
    <cellStyle name="T_Thang 11 2" xfId="7178"/>
    <cellStyle name="T_Thang 11_CT 134" xfId="7179"/>
    <cellStyle name="T_THAU CAT" xfId="7180"/>
    <cellStyle name="T_THAU CAT 2" xfId="7181"/>
    <cellStyle name="T_THAU CAT_BIEU KE HOACH  2015 (KTN 6.11 sua)" xfId="7182"/>
    <cellStyle name="T_Theo doi CT 135 giai doan 2" xfId="7183"/>
    <cellStyle name="T_Theo doi CT 135 giai doan 2 2" xfId="7184"/>
    <cellStyle name="T_Theo doi CT 135 giai doan 2_BIEU KE HOACH  2015 (KTN 6.11 sua)" xfId="7185"/>
    <cellStyle name="T_Theo doi tien do cong viec Nam 2009" xfId="7186"/>
    <cellStyle name="T_Thiet bi" xfId="7187"/>
    <cellStyle name="T_Thiet bi_Bao cao danh muc cac cong trinh tren dia ban huyen 4-2010" xfId="7188"/>
    <cellStyle name="T_Thiet bi_Bieu chi tieu KH 2014 (Huy-04-11)" xfId="7189"/>
    <cellStyle name="T_Thiet bi_Bieu chi tieu KH 2014 (Huy-04-11) 2" xfId="7190"/>
    <cellStyle name="T_Thiet bi_bieu ke hoach dau thau" xfId="7191"/>
    <cellStyle name="T_Thiet bi_bieu ke hoach dau thau 2" xfId="7192"/>
    <cellStyle name="T_Thiet bi_bieu ke hoach dau thau 2 2" xfId="7193"/>
    <cellStyle name="T_Thiet bi_bieu ke hoach dau thau truong mam non SKH" xfId="7194"/>
    <cellStyle name="T_Thiet bi_bieu ke hoach dau thau truong mam non SKH 2" xfId="7195"/>
    <cellStyle name="T_Thiet bi_bieu ke hoach dau thau truong mam non SKH 2 2" xfId="7196"/>
    <cellStyle name="T_Thiet bi_bieu ke hoach dau thau truong mam non SKH_BIEU KE HOACH  2015 (KTN 6.11 sua)" xfId="7197"/>
    <cellStyle name="T_Thiet bi_bieu ke hoach dau thau_BIEU KE HOACH  2015 (KTN 6.11 sua)" xfId="7198"/>
    <cellStyle name="T_Thiet bi_bieu tong hop lai kh von 2011 gui phong TH-KTDN" xfId="7199"/>
    <cellStyle name="T_Thiet bi_bieu tong hop lai kh von 2011 gui phong TH-KTDN 2" xfId="7200"/>
    <cellStyle name="T_Thiet bi_bieu tong hop lai kh von 2011 gui phong TH-KTDN 2 2" xfId="7201"/>
    <cellStyle name="T_Thiet bi_bieu tong hop lai kh von 2011 gui phong TH-KTDN_BIEU KE HOACH  2015 (KTN 6.11 sua)" xfId="7202"/>
    <cellStyle name="T_Thiet bi_Book1" xfId="7203"/>
    <cellStyle name="T_Thiet bi_Book1 2" xfId="7204"/>
    <cellStyle name="T_Thiet bi_Book1 2 2" xfId="7205"/>
    <cellStyle name="T_Thiet bi_Book1_1" xfId="7206"/>
    <cellStyle name="T_Thiet bi_Book1_1 2" xfId="7207"/>
    <cellStyle name="T_Thiet bi_Book1_1 2 2" xfId="7208"/>
    <cellStyle name="T_Thiet bi_Book1_1_BIEU KE HOACH  2015 (KTN 6.11 sua)" xfId="7209"/>
    <cellStyle name="T_Thiet bi_Book1_BIEU KE HOACH  2015 (KTN 6.11 sua)" xfId="7210"/>
    <cellStyle name="T_Thiet bi_Book1_DTTD chieng chan Tham lai 29-9-2009" xfId="7211"/>
    <cellStyle name="T_Thiet bi_Book1_DTTD chieng chan Tham lai 29-9-2009 2" xfId="7212"/>
    <cellStyle name="T_Thiet bi_Book1_DTTD chieng chan Tham lai 29-9-2009 2 2" xfId="7213"/>
    <cellStyle name="T_Thiet bi_Book1_DTTD chieng chan Tham lai 29-9-2009_BIEU KE HOACH  2015 (KTN 6.11 sua)" xfId="7214"/>
    <cellStyle name="T_Thiet bi_Book1_Ke hoach 2010 (theo doi 11-8-2010)" xfId="7215"/>
    <cellStyle name="T_Thiet bi_Book1_Ke hoach 2010 (theo doi 11-8-2010) 2" xfId="7216"/>
    <cellStyle name="T_Thiet bi_Book1_Ke hoach 2010 (theo doi 11-8-2010) 2 2" xfId="7217"/>
    <cellStyle name="T_Thiet bi_Book1_Ke hoach 2010 (theo doi 11-8-2010)_BIEU KE HOACH  2015 (KTN 6.11 sua)" xfId="7218"/>
    <cellStyle name="T_Thiet bi_Book1_ke hoach dau thau 30-6-2010" xfId="7219"/>
    <cellStyle name="T_Thiet bi_Book1_ke hoach dau thau 30-6-2010 2" xfId="7220"/>
    <cellStyle name="T_Thiet bi_Book1_ke hoach dau thau 30-6-2010 2 2" xfId="7221"/>
    <cellStyle name="T_Thiet bi_Book1_ke hoach dau thau 30-6-2010_BIEU KE HOACH  2015 (KTN 6.11 sua)" xfId="7222"/>
    <cellStyle name="T_Thiet bi_Copy of KH PHAN BO VON ĐỐI ỨNG NAM 2011 (30 TY phuong án gop WB)" xfId="7223"/>
    <cellStyle name="T_Thiet bi_Copy of KH PHAN BO VON ĐỐI ỨNG NAM 2011 (30 TY phuong án gop WB) 2" xfId="7224"/>
    <cellStyle name="T_Thiet bi_Copy of KH PHAN BO VON ĐỐI ỨNG NAM 2011 (30 TY phuong án gop WB) 2 2" xfId="7225"/>
    <cellStyle name="T_Thiet bi_Copy of KH PHAN BO VON ĐỐI ỨNG NAM 2011 (30 TY phuong án gop WB)_BIEU KE HOACH  2015 (KTN 6.11 sua)" xfId="7226"/>
    <cellStyle name="T_Thiet bi_DTTD chieng chan Tham lai 29-9-2009" xfId="7227"/>
    <cellStyle name="T_Thiet bi_DTTD chieng chan Tham lai 29-9-2009 2" xfId="7228"/>
    <cellStyle name="T_Thiet bi_DTTD chieng chan Tham lai 29-9-2009 2 2" xfId="7229"/>
    <cellStyle name="T_Thiet bi_DTTD chieng chan Tham lai 29-9-2009_BIEU KE HOACH  2015 (KTN 6.11 sua)" xfId="7230"/>
    <cellStyle name="T_Thiet bi_Du toan nuoc San Thang (GD2)" xfId="7231"/>
    <cellStyle name="T_Thiet bi_Du toan nuoc San Thang (GD2) 2" xfId="7232"/>
    <cellStyle name="T_Thiet bi_Du toan nuoc San Thang (GD2) 2 2" xfId="7233"/>
    <cellStyle name="T_Thiet bi_Du toan nuoc San Thang (GD2)_BIEU KE HOACH  2015 (KTN 6.11 sua)" xfId="7234"/>
    <cellStyle name="T_Thiet bi_dự toán 30a 2013" xfId="7235"/>
    <cellStyle name="T_Thiet bi_Ke hoach 2010 (theo doi 11-8-2010)" xfId="7236"/>
    <cellStyle name="T_Thiet bi_Ke hoach 2010 (theo doi 11-8-2010) 2" xfId="7237"/>
    <cellStyle name="T_Thiet bi_Ke hoach 2010 (theo doi 11-8-2010) 2 2" xfId="7238"/>
    <cellStyle name="T_Thiet bi_Ke hoach 2010 (theo doi 11-8-2010)_BIEU KE HOACH  2015 (KTN 6.11 sua)" xfId="7239"/>
    <cellStyle name="T_Thiet bi_ke hoach dau thau 30-6-2010" xfId="7240"/>
    <cellStyle name="T_Thiet bi_ke hoach dau thau 30-6-2010 2" xfId="7241"/>
    <cellStyle name="T_Thiet bi_ke hoach dau thau 30-6-2010 2 2" xfId="7242"/>
    <cellStyle name="T_Thiet bi_ke hoach dau thau 30-6-2010_BIEU KE HOACH  2015 (KTN 6.11 sua)" xfId="7243"/>
    <cellStyle name="T_Thiet bi_KH Von 2012 gui BKH 1" xfId="7244"/>
    <cellStyle name="T_Thiet bi_KH Von 2012 gui BKH 1 2" xfId="7245"/>
    <cellStyle name="T_Thiet bi_KH Von 2012 gui BKH 1 2 2" xfId="7246"/>
    <cellStyle name="T_Thiet bi_KH Von 2012 gui BKH 1_BIEU KE HOACH  2015 (KTN 6.11 sua)" xfId="7247"/>
    <cellStyle name="T_Thiet bi_QD ke hoach dau thau" xfId="7248"/>
    <cellStyle name="T_Thiet bi_QD ke hoach dau thau 2" xfId="7249"/>
    <cellStyle name="T_Thiet bi_QD ke hoach dau thau 2 2" xfId="7250"/>
    <cellStyle name="T_Thiet bi_QD ke hoach dau thau_BIEU KE HOACH  2015 (KTN 6.11 sua)" xfId="7251"/>
    <cellStyle name="T_Thiet bi_Ra soat KH von 2011 (Huy-11-11-11)" xfId="7252"/>
    <cellStyle name="T_Thiet bi_Ra soat KH von 2011 (Huy-11-11-11) 2" xfId="7253"/>
    <cellStyle name="T_Thiet bi_Ra soat KH von 2011 (Huy-11-11-11) 2 2" xfId="7254"/>
    <cellStyle name="T_Thiet bi_Ra soat KH von 2011 (Huy-11-11-11)_BIEU KE HOACH  2015 (KTN 6.11 sua)" xfId="7255"/>
    <cellStyle name="T_Thiet bi_tien luong" xfId="7256"/>
    <cellStyle name="T_Thiet bi_Tien luong chuan 01" xfId="7257"/>
    <cellStyle name="T_Thiet bi_tinh toan hoang ha" xfId="7258"/>
    <cellStyle name="T_Thiet bi_tinh toan hoang ha 2" xfId="7259"/>
    <cellStyle name="T_Thiet bi_tinh toan hoang ha 2 2" xfId="7260"/>
    <cellStyle name="T_Thiet bi_tinh toan hoang ha_BIEU KE HOACH  2015 (KTN 6.11 sua)" xfId="7261"/>
    <cellStyle name="T_Thiet bi_Tong von ĐTPT" xfId="7262"/>
    <cellStyle name="T_Thiet bi_Tong von ĐTPT 2" xfId="7263"/>
    <cellStyle name="T_Thiet bi_Tong von ĐTPT 2 2" xfId="7264"/>
    <cellStyle name="T_Thiet bi_Tong von ĐTPT_BIEU KE HOACH  2015 (KTN 6.11 sua)" xfId="7265"/>
    <cellStyle name="T_Thiet bi_Viec Huy dang lam" xfId="7266"/>
    <cellStyle name="T_Thiet bi_Viec Huy dang lam_CT 134" xfId="7267"/>
    <cellStyle name="T_Viec Huy dang lam" xfId="7268"/>
    <cellStyle name="T_Viec Huy dang lam_CT 134" xfId="7269"/>
    <cellStyle name="T_ÿÿÿÿÿ" xfId="7270"/>
    <cellStyle name="T_ÿÿÿÿÿ 2" xfId="7271"/>
    <cellStyle name="T_ÿÿÿÿÿ 2 2" xfId="7272"/>
    <cellStyle name="T_ÿÿÿÿÿ 3" xfId="7273"/>
    <cellStyle name="T_ÿÿÿÿÿ 4" xfId="7274"/>
    <cellStyle name="T_ÿÿÿÿÿ_BIEU KE HOACH  2015 (KTN 6.11 sua)" xfId="7275"/>
    <cellStyle name="TD1" xfId="7276"/>
    <cellStyle name="TD1 2" xfId="7277"/>
    <cellStyle name="TD1 2 2" xfId="7278"/>
    <cellStyle name="TD1 3" xfId="7279"/>
    <cellStyle name="tde" xfId="7280"/>
    <cellStyle name="tde 2" xfId="7281"/>
    <cellStyle name="tde 3" xfId="7282"/>
    <cellStyle name="Text Indent A" xfId="7283"/>
    <cellStyle name="Text Indent A 2" xfId="7284"/>
    <cellStyle name="Text Indent A 3" xfId="7285"/>
    <cellStyle name="Text Indent B" xfId="7286"/>
    <cellStyle name="Text Indent B 2" xfId="7287"/>
    <cellStyle name="Text Indent B 2 2" xfId="7288"/>
    <cellStyle name="Text Indent B 2 3" xfId="7289"/>
    <cellStyle name="Text Indent B 3" xfId="7290"/>
    <cellStyle name="Text Indent B 4" xfId="7291"/>
    <cellStyle name="Text Indent C" xfId="7292"/>
    <cellStyle name="Text Indent C 2" xfId="7293"/>
    <cellStyle name="Text Indent C 2 2" xfId="7294"/>
    <cellStyle name="Text Indent C 2 3" xfId="7295"/>
    <cellStyle name="Text Indent C 3" xfId="7296"/>
    <cellStyle name="Text Indent C 4" xfId="7297"/>
    <cellStyle name="Tiªu ®Ì" xfId="7298"/>
    <cellStyle name="Tiªu ®Ì 2" xfId="7299"/>
    <cellStyle name="Tiªu ®Ì 3" xfId="7300"/>
    <cellStyle name="Tien1" xfId="7301"/>
    <cellStyle name="Tien1 2" xfId="7302"/>
    <cellStyle name="Tien1 3" xfId="7303"/>
    <cellStyle name="Tieu_de_2" xfId="7304"/>
    <cellStyle name="Times New Roman" xfId="7305"/>
    <cellStyle name="Times New Roman 2" xfId="7306"/>
    <cellStyle name="Times New Roman 3" xfId="7307"/>
    <cellStyle name="TiÓu môc" xfId="7308"/>
    <cellStyle name="TiÓu môc 2" xfId="7309"/>
    <cellStyle name="TiÓu môc 3" xfId="7310"/>
    <cellStyle name="tit1" xfId="7311"/>
    <cellStyle name="tit1 2" xfId="7312"/>
    <cellStyle name="tit1 3" xfId="7313"/>
    <cellStyle name="tit2" xfId="7314"/>
    <cellStyle name="tit2 2" xfId="7315"/>
    <cellStyle name="tit2 3" xfId="7316"/>
    <cellStyle name="tit3" xfId="7317"/>
    <cellStyle name="tit3 2" xfId="7318"/>
    <cellStyle name="tit3 3" xfId="7319"/>
    <cellStyle name="tit4" xfId="7320"/>
    <cellStyle name="tit4 2" xfId="7321"/>
    <cellStyle name="tit4 3" xfId="7322"/>
    <cellStyle name="Title 2" xfId="7323"/>
    <cellStyle name="Title 2 2" xfId="7324"/>
    <cellStyle name="Title 2 3" xfId="7325"/>
    <cellStyle name="Title 3" xfId="7326"/>
    <cellStyle name="Title 4" xfId="7327"/>
    <cellStyle name="TNN" xfId="7328"/>
    <cellStyle name="TNN 2" xfId="7329"/>
    <cellStyle name="TNN 3" xfId="7330"/>
    <cellStyle name="Tong so" xfId="7331"/>
    <cellStyle name="tong so 1" xfId="7332"/>
    <cellStyle name="Tongcong" xfId="7333"/>
    <cellStyle name="Tongcong 2" xfId="7334"/>
    <cellStyle name="Tongcong 3" xfId="7335"/>
    <cellStyle name="Total" xfId="35" builtinId="25" customBuiltin="1"/>
    <cellStyle name="Total 2" xfId="7336"/>
    <cellStyle name="Total 2 2" xfId="7337"/>
    <cellStyle name="Total 2 3" xfId="7338"/>
    <cellStyle name="Total 2 4" xfId="7339"/>
    <cellStyle name="Total 3" xfId="7340"/>
    <cellStyle name="Total 4" xfId="7341"/>
    <cellStyle name="Total 5" xfId="7342"/>
    <cellStyle name="ts" xfId="7343"/>
    <cellStyle name="ts 2" xfId="7344"/>
    <cellStyle name="ts 2 2" xfId="7345"/>
    <cellStyle name="ts 2 3" xfId="7346"/>
    <cellStyle name="ts 3" xfId="7347"/>
    <cellStyle name="ts 4" xfId="7348"/>
    <cellStyle name="tt1" xfId="7349"/>
    <cellStyle name="tt1 2" xfId="7350"/>
    <cellStyle name="tt1 3" xfId="7351"/>
    <cellStyle name="Tusental (0)_pldt" xfId="7352"/>
    <cellStyle name="Tusental_pldt" xfId="7353"/>
    <cellStyle name="th" xfId="34"/>
    <cellStyle name="th 10" xfId="7424"/>
    <cellStyle name="þ_x001d_ 10" xfId="7354"/>
    <cellStyle name="th 11" xfId="7425"/>
    <cellStyle name="þ_x001d_ 11" xfId="7355"/>
    <cellStyle name="th 12" xfId="7426"/>
    <cellStyle name="þ_x001d_ 12" xfId="7356"/>
    <cellStyle name="th 13" xfId="7427"/>
    <cellStyle name="þ_x001d_ 13" xfId="7357"/>
    <cellStyle name="th 14" xfId="7428"/>
    <cellStyle name="þ_x001d_ 14" xfId="7358"/>
    <cellStyle name="th 15" xfId="7429"/>
    <cellStyle name="þ_x001d_ 15" xfId="7359"/>
    <cellStyle name="th 16" xfId="7430"/>
    <cellStyle name="þ_x001d_ 16" xfId="7360"/>
    <cellStyle name="th 17" xfId="7431"/>
    <cellStyle name="þ_x001d_ 17" xfId="7361"/>
    <cellStyle name="th 18" xfId="7432"/>
    <cellStyle name="þ_x001d_ 18" xfId="7362"/>
    <cellStyle name="th 19" xfId="7433"/>
    <cellStyle name="þ_x001d_ 19" xfId="7363"/>
    <cellStyle name="þ 2" xfId="7364"/>
    <cellStyle name="þ_x001d_ 2" xfId="7365"/>
    <cellStyle name="þ 2 2" xfId="7366"/>
    <cellStyle name="þ_x001d_ 2 2" xfId="7367"/>
    <cellStyle name="th 20" xfId="7434"/>
    <cellStyle name="þ_x001d_ 20" xfId="7368"/>
    <cellStyle name="th 21" xfId="7435"/>
    <cellStyle name="þ_x001d_ 21" xfId="7369"/>
    <cellStyle name="th 22" xfId="7436"/>
    <cellStyle name="þ_x001d_ 22" xfId="7370"/>
    <cellStyle name="th 23" xfId="7437"/>
    <cellStyle name="þ_x001d_ 23" xfId="7371"/>
    <cellStyle name="th 24" xfId="7438"/>
    <cellStyle name="þ_x001d_ 24" xfId="7372"/>
    <cellStyle name="th 25" xfId="7439"/>
    <cellStyle name="þ_x001d_ 25" xfId="7373"/>
    <cellStyle name="th 26" xfId="7440"/>
    <cellStyle name="þ_x001d_ 26" xfId="7374"/>
    <cellStyle name="th 27" xfId="7441"/>
    <cellStyle name="þ_x001d_ 27" xfId="7375"/>
    <cellStyle name="th 28" xfId="7442"/>
    <cellStyle name="þ_x001d_ 28" xfId="7376"/>
    <cellStyle name="th 29" xfId="7443"/>
    <cellStyle name="þ_x001d_ 29" xfId="7377"/>
    <cellStyle name="th 3" xfId="7444"/>
    <cellStyle name="þ_x001d_ 3" xfId="7378"/>
    <cellStyle name="þ_x001d_ 3 2" xfId="7379"/>
    <cellStyle name="th 30" xfId="7445"/>
    <cellStyle name="þ_x001d_ 30" xfId="7380"/>
    <cellStyle name="th 31" xfId="7446"/>
    <cellStyle name="þ_x001d_ 31" xfId="7381"/>
    <cellStyle name="th 32" xfId="7447"/>
    <cellStyle name="þ_x001d_ 32" xfId="7382"/>
    <cellStyle name="th 33" xfId="7448"/>
    <cellStyle name="þ_x001d_ 33" xfId="7383"/>
    <cellStyle name="th 34" xfId="7449"/>
    <cellStyle name="þ_x001d_ 34" xfId="7384"/>
    <cellStyle name="th 35" xfId="7450"/>
    <cellStyle name="þ_x001d_ 35" xfId="7385"/>
    <cellStyle name="th 36" xfId="7451"/>
    <cellStyle name="þ_x001d_ 36" xfId="7386"/>
    <cellStyle name="th 37" xfId="7452"/>
    <cellStyle name="þ_x001d_ 37" xfId="7387"/>
    <cellStyle name="th 38" xfId="7453"/>
    <cellStyle name="þ_x001d_ 38" xfId="7388"/>
    <cellStyle name="th 39" xfId="7454"/>
    <cellStyle name="þ_x001d_ 39" xfId="7389"/>
    <cellStyle name="th 4" xfId="7455"/>
    <cellStyle name="þ_x001d_ 4" xfId="7390"/>
    <cellStyle name="th 40" xfId="7456"/>
    <cellStyle name="þ_x001d_ 40" xfId="7391"/>
    <cellStyle name="th 41" xfId="7457"/>
    <cellStyle name="þ_x001d_ 41" xfId="7392"/>
    <cellStyle name="th 42" xfId="7458"/>
    <cellStyle name="þ_x001d_ 42" xfId="7393"/>
    <cellStyle name="th 43" xfId="7459"/>
    <cellStyle name="þ_x001d_ 43" xfId="7394"/>
    <cellStyle name="th 44" xfId="7460"/>
    <cellStyle name="þ_x001d_ 44" xfId="7395"/>
    <cellStyle name="th 45" xfId="7461"/>
    <cellStyle name="þ_x001d_ 45" xfId="7396"/>
    <cellStyle name="th 46" xfId="7462"/>
    <cellStyle name="þ_x001d_ 46" xfId="7397"/>
    <cellStyle name="th 47" xfId="7463"/>
    <cellStyle name="þ_x001d_ 47" xfId="7398"/>
    <cellStyle name="th 48" xfId="7464"/>
    <cellStyle name="þ_x001d_ 48" xfId="7399"/>
    <cellStyle name="th 49" xfId="7465"/>
    <cellStyle name="þ_x001d_ 49" xfId="7400"/>
    <cellStyle name="th 5" xfId="7466"/>
    <cellStyle name="þ_x001d_ 5" xfId="7401"/>
    <cellStyle name="th 50" xfId="7467"/>
    <cellStyle name="þ_x001d_ 50" xfId="7402"/>
    <cellStyle name="th 51" xfId="7468"/>
    <cellStyle name="þ_x001d_ 51" xfId="7403"/>
    <cellStyle name="th 52" xfId="7469"/>
    <cellStyle name="þ_x001d_ 52" xfId="7404"/>
    <cellStyle name="th 53" xfId="7470"/>
    <cellStyle name="þ_x001d_ 53" xfId="7405"/>
    <cellStyle name="th 54" xfId="7471"/>
    <cellStyle name="þ_x001d_ 54" xfId="7406"/>
    <cellStyle name="th 55" xfId="7472"/>
    <cellStyle name="þ_x001d_ 55" xfId="7407"/>
    <cellStyle name="th 56" xfId="7473"/>
    <cellStyle name="þ_x001d_ 56" xfId="7408"/>
    <cellStyle name="th 57" xfId="7474"/>
    <cellStyle name="þ_x001d_ 57" xfId="7409"/>
    <cellStyle name="th 58" xfId="7475"/>
    <cellStyle name="þ_x001d_ 58" xfId="7410"/>
    <cellStyle name="th 59" xfId="7476"/>
    <cellStyle name="þ_x001d_ 59" xfId="7411"/>
    <cellStyle name="th 6" xfId="7477"/>
    <cellStyle name="þ_x001d_ 6" xfId="7412"/>
    <cellStyle name="th 60" xfId="7478"/>
    <cellStyle name="þ_x001d_ 60" xfId="7413"/>
    <cellStyle name="þ_x001d_ 61" xfId="7414"/>
    <cellStyle name="th 7" xfId="7479"/>
    <cellStyle name="þ_x001d_ 7" xfId="7415"/>
    <cellStyle name="th 8" xfId="7480"/>
    <cellStyle name="þ_x001d_ 8" xfId="7416"/>
    <cellStyle name="th 9" xfId="7481"/>
    <cellStyle name="þ_x001d_ 9" xfId="7417"/>
    <cellStyle name="þ_Bieu chi tieu KH 2014 (Huy-04-11)" xfId="8278"/>
    <cellStyle name="th_BIEU KE HOACH  2015 (KTN 6.11 sua)" xfId="7482"/>
    <cellStyle name="þ_x001d__BIEU KE HOACH  2015 (KTN 6.11 sua)" xfId="8285"/>
    <cellStyle name="þ_Copy of Biểu BC điều chỉnh chỉ tiêu NN các huyện chia tách 404 ngay 23.5" xfId="8286"/>
    <cellStyle name="þ_Copy of Biểu BC điều chỉnh chỉ tiêu NN các huyện chia tách 404 ngay 23.5 2" xfId="8287"/>
    <cellStyle name="þ_Copy of Biểu BC điều chỉnh chỉ tiêu NN các huyện chia tách 404 ngay 23.5 3" xfId="8288"/>
    <cellStyle name="þ_DU THAO BCKT LChâu" xfId="8289"/>
    <cellStyle name="þ_DU THAO BCKT LChâu 2" xfId="8290"/>
    <cellStyle name="þ_Dự kiến danh mục đầu tư NTM năm 2015" xfId="7483"/>
    <cellStyle name="þ_Viec Huy dang lam" xfId="7484"/>
    <cellStyle name="than" xfId="8283"/>
    <cellStyle name="than 2" xfId="8257"/>
    <cellStyle name="than 3" xfId="8258"/>
    <cellStyle name="Thanh" xfId="8259"/>
    <cellStyle name="Thanh 2" xfId="8260"/>
    <cellStyle name="Thanh 2 2" xfId="8261"/>
    <cellStyle name="Thanh 2 3" xfId="8262"/>
    <cellStyle name="Thanh 3" xfId="8263"/>
    <cellStyle name="Thanh 4" xfId="8264"/>
    <cellStyle name="þ_x001d_ð" xfId="7418"/>
    <cellStyle name="þ_x001d_ð 2" xfId="7419"/>
    <cellStyle name="þ_x001d_ð 2 2" xfId="7420"/>
    <cellStyle name="þ_x001d_ð 3" xfId="7421"/>
    <cellStyle name="þ_x001d_ð 4" xfId="7422"/>
    <cellStyle name="þ_x001d_ð¤_x000c_¯" xfId="7423"/>
    <cellStyle name="þ_x001d_ð¤_x000c_¯ 2" xfId="8249"/>
    <cellStyle name="þ_x001d_ð¤_x000c_¯ 3" xfId="8279"/>
    <cellStyle name="þ_x001d_ð¤_x000c_¯þ_x0014__x000d_" xfId="8250"/>
    <cellStyle name="þ_x001d_ð¤_x000c_¯þ_x0014__x000d_ 2" xfId="8251"/>
    <cellStyle name="þ_x001d_ð¤_x000c_¯þ_x0014__x000d_ 3" xfId="8252"/>
    <cellStyle name="þ_x001d_ð¤_x000c_¯þ_x0014__x000d_¨þU" xfId="8253"/>
    <cellStyle name="þ_x001d_ð¤_x000c_¯þ_x0014__x000d_¨þU_x0001_" xfId="8254"/>
    <cellStyle name="þ_x001d_ð¤_x000c_¯þ_x0014__x000d_¨þU 10" xfId="8255"/>
    <cellStyle name="þ_x001d_ð¤_x000c_¯þ_x0014__x000d_¨þU_x0001_ 10" xfId="8256"/>
    <cellStyle name="þ_x001d_ð¤_x000c_¯þ_x0014__x000d_¨þU 11" xfId="8280"/>
    <cellStyle name="þ_x001d_ð¤_x000c_¯þ_x0014__x000d_¨þU_x0001_ 11" xfId="8281"/>
    <cellStyle name="þ_x001d_ð¤_x000c_¯þ_x0014__x000d_¨þU 12" xfId="8282"/>
    <cellStyle name="þ_x001d_ð¤_x000c_¯þ_x0014__x000d_¨þU_x0001_ 12" xfId="7485"/>
    <cellStyle name="þ_x001d_ð¤_x000c_¯þ_x0014__x000d_¨þU 13" xfId="7486"/>
    <cellStyle name="þ_x001d_ð¤_x000c_¯þ_x0014__x000d_¨þU_x0001_ 13" xfId="7487"/>
    <cellStyle name="þ_x001d_ð¤_x000c_¯þ_x0014__x000d_¨þU 14" xfId="7488"/>
    <cellStyle name="þ_x001d_ð¤_x000c_¯þ_x0014__x000d_¨þU_x0001_ 14" xfId="7489"/>
    <cellStyle name="þ_x001d_ð¤_x000c_¯þ_x0014__x000d_¨þU 15" xfId="7490"/>
    <cellStyle name="þ_x001d_ð¤_x000c_¯þ_x0014__x000d_¨þU_x0001_ 15" xfId="7491"/>
    <cellStyle name="þ_x001d_ð¤_x000c_¯þ_x0014__x000d_¨þU 16" xfId="7492"/>
    <cellStyle name="þ_x001d_ð¤_x000c_¯þ_x0014__x000d_¨þU_x0001_ 16" xfId="7493"/>
    <cellStyle name="þ_x001d_ð¤_x000c_¯þ_x0014__x000d_¨þU 17" xfId="7494"/>
    <cellStyle name="þ_x001d_ð¤_x000c_¯þ_x0014__x000d_¨þU_x0001_ 17" xfId="7495"/>
    <cellStyle name="þ_x001d_ð¤_x000c_¯þ_x0014__x000d_¨þU 18" xfId="7496"/>
    <cellStyle name="þ_x001d_ð¤_x000c_¯þ_x0014__x000d_¨þU_x0001_ 18" xfId="7497"/>
    <cellStyle name="þ_x001d_ð¤_x000c_¯þ_x0014__x000d_¨þU 19" xfId="7498"/>
    <cellStyle name="þ_x001d_ð¤_x000c_¯þ_x0014__x000d_¨þU_x0001_ 19" xfId="7499"/>
    <cellStyle name="þ_x001d_ð¤_x000c_¯þ_x0014__x000d_¨þU 2" xfId="7500"/>
    <cellStyle name="þ_x001d_ð¤_x000c_¯þ_x0014__x000d_¨þU_x0001_ 2" xfId="7501"/>
    <cellStyle name="þ_x001d_ð¤_x000c_¯þ_x0014__x000d_¨þU 20" xfId="7502"/>
    <cellStyle name="þ_x001d_ð¤_x000c_¯þ_x0014__x000d_¨þU_x0001_ 20" xfId="7503"/>
    <cellStyle name="þ_x001d_ð¤_x000c_¯þ_x0014__x000d_¨þU 21" xfId="7504"/>
    <cellStyle name="þ_x001d_ð¤_x000c_¯þ_x0014__x000d_¨þU_x0001_ 21" xfId="7505"/>
    <cellStyle name="þ_x001d_ð¤_x000c_¯þ_x0014__x000d_¨þU 22" xfId="7506"/>
    <cellStyle name="þ_x001d_ð¤_x000c_¯þ_x0014__x000d_¨þU_x0001_ 22" xfId="7507"/>
    <cellStyle name="þ_x001d_ð¤_x000c_¯þ_x0014__x000d_¨þU 23" xfId="7508"/>
    <cellStyle name="þ_x001d_ð¤_x000c_¯þ_x0014__x000d_¨þU_x0001_ 23" xfId="7509"/>
    <cellStyle name="þ_x001d_ð¤_x000c_¯þ_x0014__x000d_¨þU 24" xfId="7510"/>
    <cellStyle name="þ_x001d_ð¤_x000c_¯þ_x0014__x000d_¨þU_x0001_ 24" xfId="7511"/>
    <cellStyle name="þ_x001d_ð¤_x000c_¯þ_x0014__x000d_¨þU 25" xfId="7512"/>
    <cellStyle name="þ_x001d_ð¤_x000c_¯þ_x0014__x000d_¨þU_x0001_ 25" xfId="7513"/>
    <cellStyle name="þ_x001d_ð¤_x000c_¯þ_x0014__x000d_¨þU 26" xfId="7514"/>
    <cellStyle name="þ_x001d_ð¤_x000c_¯þ_x0014__x000d_¨þU_x0001_ 26" xfId="7515"/>
    <cellStyle name="þ_x001d_ð¤_x000c_¯þ_x0014__x000d_¨þU 27" xfId="7516"/>
    <cellStyle name="þ_x001d_ð¤_x000c_¯þ_x0014__x000d_¨þU_x0001_ 27" xfId="7517"/>
    <cellStyle name="þ_x001d_ð¤_x000c_¯þ_x0014__x000d_¨þU 28" xfId="7518"/>
    <cellStyle name="þ_x001d_ð¤_x000c_¯þ_x0014__x000d_¨þU_x0001_ 28" xfId="7519"/>
    <cellStyle name="þ_x001d_ð¤_x000c_¯þ_x0014__x000d_¨þU 29" xfId="7520"/>
    <cellStyle name="þ_x001d_ð¤_x000c_¯þ_x0014__x000d_¨þU_x0001_ 29" xfId="7521"/>
    <cellStyle name="þ_x001d_ð¤_x000c_¯þ_x0014__x000d_¨þU 3" xfId="7522"/>
    <cellStyle name="þ_x001d_ð¤_x000c_¯þ_x0014__x000d_¨þU_x0001_ 3" xfId="7523"/>
    <cellStyle name="þ_x001d_ð¤_x000c_¯þ_x0014__x000d_¨þU 30" xfId="7524"/>
    <cellStyle name="þ_x001d_ð¤_x000c_¯þ_x0014__x000d_¨þU_x0001_ 30" xfId="7525"/>
    <cellStyle name="þ_x001d_ð¤_x000c_¯þ_x0014__x000d_¨þU 31" xfId="7526"/>
    <cellStyle name="þ_x001d_ð¤_x000c_¯þ_x0014__x000d_¨þU_x0001_ 31" xfId="7527"/>
    <cellStyle name="þ_x001d_ð¤_x000c_¯þ_x0014__x000d_¨þU 32" xfId="7528"/>
    <cellStyle name="þ_x001d_ð¤_x000c_¯þ_x0014__x000d_¨þU_x0001_ 32" xfId="7529"/>
    <cellStyle name="þ_x001d_ð¤_x000c_¯þ_x0014__x000d_¨þU 33" xfId="7530"/>
    <cellStyle name="þ_x001d_ð¤_x000c_¯þ_x0014__x000d_¨þU_x0001_ 33" xfId="7531"/>
    <cellStyle name="þ_x001d_ð¤_x000c_¯þ_x0014__x000d_¨þU 34" xfId="7532"/>
    <cellStyle name="þ_x001d_ð¤_x000c_¯þ_x0014__x000d_¨þU_x0001_ 34" xfId="7533"/>
    <cellStyle name="þ_x001d_ð¤_x000c_¯þ_x0014__x000d_¨þU 35" xfId="7534"/>
    <cellStyle name="þ_x001d_ð¤_x000c_¯þ_x0014__x000d_¨þU_x0001_ 35" xfId="7535"/>
    <cellStyle name="þ_x001d_ð¤_x000c_¯þ_x0014__x000d_¨þU 36" xfId="7536"/>
    <cellStyle name="þ_x001d_ð¤_x000c_¯þ_x0014__x000d_¨þU_x0001_ 36" xfId="7537"/>
    <cellStyle name="þ_x001d_ð¤_x000c_¯þ_x0014__x000d_¨þU 37" xfId="7538"/>
    <cellStyle name="þ_x001d_ð¤_x000c_¯þ_x0014__x000d_¨þU_x0001_ 37" xfId="7539"/>
    <cellStyle name="þ_x001d_ð¤_x000c_¯þ_x0014__x000d_¨þU 38" xfId="7540"/>
    <cellStyle name="þ_x001d_ð¤_x000c_¯þ_x0014__x000d_¨þU_x0001_ 38" xfId="7541"/>
    <cellStyle name="þ_x001d_ð¤_x000c_¯þ_x0014__x000d_¨þU 39" xfId="7542"/>
    <cellStyle name="þ_x001d_ð¤_x000c_¯þ_x0014__x000d_¨þU_x0001_ 39" xfId="7543"/>
    <cellStyle name="þ_x001d_ð¤_x000c_¯þ_x0014__x000d_¨þU 4" xfId="7544"/>
    <cellStyle name="þ_x001d_ð¤_x000c_¯þ_x0014__x000d_¨þU_x0001_ 4" xfId="7545"/>
    <cellStyle name="þ_x001d_ð¤_x000c_¯þ_x0014__x000d_¨þU 40" xfId="7546"/>
    <cellStyle name="þ_x001d_ð¤_x000c_¯þ_x0014__x000d_¨þU_x0001_ 40" xfId="7547"/>
    <cellStyle name="þ_x001d_ð¤_x000c_¯þ_x0014__x000d_¨þU 41" xfId="7548"/>
    <cellStyle name="þ_x001d_ð¤_x000c_¯þ_x0014__x000d_¨þU_x0001_ 41" xfId="7549"/>
    <cellStyle name="þ_x001d_ð¤_x000c_¯þ_x0014__x000d_¨þU 42" xfId="7550"/>
    <cellStyle name="þ_x001d_ð¤_x000c_¯þ_x0014__x000d_¨þU_x0001_ 42" xfId="7551"/>
    <cellStyle name="þ_x001d_ð¤_x000c_¯þ_x0014__x000d_¨þU 43" xfId="7552"/>
    <cellStyle name="þ_x001d_ð¤_x000c_¯þ_x0014__x000d_¨þU_x0001_ 43" xfId="7553"/>
    <cellStyle name="þ_x001d_ð¤_x000c_¯þ_x0014__x000d_¨þU 44" xfId="7554"/>
    <cellStyle name="þ_x001d_ð¤_x000c_¯þ_x0014__x000d_¨þU_x0001_ 44" xfId="7555"/>
    <cellStyle name="þ_x001d_ð¤_x000c_¯þ_x0014__x000d_¨þU 45" xfId="7556"/>
    <cellStyle name="þ_x001d_ð¤_x000c_¯þ_x0014__x000d_¨þU_x0001_ 45" xfId="7557"/>
    <cellStyle name="þ_x001d_ð¤_x000c_¯þ_x0014__x000d_¨þU 46" xfId="7558"/>
    <cellStyle name="þ_x001d_ð¤_x000c_¯þ_x0014__x000d_¨þU_x0001_ 46" xfId="7559"/>
    <cellStyle name="þ_x001d_ð¤_x000c_¯þ_x0014__x000d_¨þU 47" xfId="7560"/>
    <cellStyle name="þ_x001d_ð¤_x000c_¯þ_x0014__x000d_¨þU_x0001_ 47" xfId="7561"/>
    <cellStyle name="þ_x001d_ð¤_x000c_¯þ_x0014__x000d_¨þU 48" xfId="7562"/>
    <cellStyle name="þ_x001d_ð¤_x000c_¯þ_x0014__x000d_¨þU_x0001_ 48" xfId="7563"/>
    <cellStyle name="þ_x001d_ð¤_x000c_¯þ_x0014__x000d_¨þU 49" xfId="7564"/>
    <cellStyle name="þ_x001d_ð¤_x000c_¯þ_x0014__x000d_¨þU_x0001_ 49" xfId="7565"/>
    <cellStyle name="þ_x001d_ð¤_x000c_¯þ_x0014__x000d_¨þU 5" xfId="7566"/>
    <cellStyle name="þ_x001d_ð¤_x000c_¯þ_x0014__x000d_¨þU_x0001_ 5" xfId="7567"/>
    <cellStyle name="þ_x001d_ð¤_x000c_¯þ_x0014__x000d_¨þU 50" xfId="7568"/>
    <cellStyle name="þ_x001d_ð¤_x000c_¯þ_x0014__x000d_¨þU_x0001_ 50" xfId="7569"/>
    <cellStyle name="þ_x001d_ð¤_x000c_¯þ_x0014__x000d_¨þU 51" xfId="7570"/>
    <cellStyle name="þ_x001d_ð¤_x000c_¯þ_x0014__x000d_¨þU_x0001_ 51" xfId="7571"/>
    <cellStyle name="þ_x001d_ð¤_x000c_¯þ_x0014__x000d_¨þU 52" xfId="7572"/>
    <cellStyle name="þ_x001d_ð¤_x000c_¯þ_x0014__x000d_¨þU_x0001_ 52" xfId="7573"/>
    <cellStyle name="þ_x001d_ð¤_x000c_¯þ_x0014__x000d_¨þU 53" xfId="7574"/>
    <cellStyle name="þ_x001d_ð¤_x000c_¯þ_x0014__x000d_¨þU_x0001_ 53" xfId="7575"/>
    <cellStyle name="þ_x001d_ð¤_x000c_¯þ_x0014__x000d_¨þU 54" xfId="7576"/>
    <cellStyle name="þ_x001d_ð¤_x000c_¯þ_x0014__x000d_¨þU_x0001_ 54" xfId="7577"/>
    <cellStyle name="þ_x001d_ð¤_x000c_¯þ_x0014__x000d_¨þU 55" xfId="7578"/>
    <cellStyle name="þ_x001d_ð¤_x000c_¯þ_x0014__x000d_¨þU_x0001_ 55" xfId="7579"/>
    <cellStyle name="þ_x001d_ð¤_x000c_¯þ_x0014__x000d_¨þU 56" xfId="7580"/>
    <cellStyle name="þ_x001d_ð¤_x000c_¯þ_x0014__x000d_¨þU_x0001_ 56" xfId="7581"/>
    <cellStyle name="þ_x001d_ð¤_x000c_¯þ_x0014__x000d_¨þU 57" xfId="7582"/>
    <cellStyle name="þ_x001d_ð¤_x000c_¯þ_x0014__x000d_¨þU_x0001_ 57" xfId="7583"/>
    <cellStyle name="þ_x001d_ð¤_x000c_¯þ_x0014__x000d_¨þU 58" xfId="7584"/>
    <cellStyle name="þ_x001d_ð¤_x000c_¯þ_x0014__x000d_¨þU_x0001_ 58" xfId="7585"/>
    <cellStyle name="þ_x001d_ð¤_x000c_¯þ_x0014__x000d_¨þU 59" xfId="7586"/>
    <cellStyle name="þ_x001d_ð¤_x000c_¯þ_x0014__x000d_¨þU_x0001_ 59" xfId="7587"/>
    <cellStyle name="þ_x001d_ð¤_x000c_¯þ_x0014__x000d_¨þU 6" xfId="7588"/>
    <cellStyle name="þ_x001d_ð¤_x000c_¯þ_x0014__x000d_¨þU_x0001_ 6" xfId="7589"/>
    <cellStyle name="þ_x001d_ð¤_x000c_¯þ_x0014__x000d_¨þU 7" xfId="7590"/>
    <cellStyle name="þ_x001d_ð¤_x000c_¯þ_x0014__x000d_¨þU_x0001_ 7" xfId="7591"/>
    <cellStyle name="þ_x001d_ð¤_x000c_¯þ_x0014__x000d_¨þU 8" xfId="7592"/>
    <cellStyle name="þ_x001d_ð¤_x000c_¯þ_x0014__x000d_¨þU_x0001_ 8" xfId="7593"/>
    <cellStyle name="þ_x001d_ð¤_x000c_¯þ_x0014__x000d_¨þU 9" xfId="7594"/>
    <cellStyle name="þ_x001d_ð¤_x000c_¯þ_x0014__x000d_¨þU_x0001_ 9" xfId="7595"/>
    <cellStyle name="þ_x001d_ð¤_x000c_¯þ_x0014__x000d_¨þU_x0001_À_x0004_" xfId="7596"/>
    <cellStyle name="þ_x001d_ð¤_x000c_¯þ_x0014__x000d_¨þU_x0001_À_x0004_ 2" xfId="7597"/>
    <cellStyle name="þ_x001d_ð¤_x000c_¯þ_x0014__x000d_¨þU_x0001_À_x0004_ 3" xfId="7598"/>
    <cellStyle name="þ_x001d_ð¤_x000c_¯þ_x0014__x000d_¨þU_x0001_À_x0004_ _x0015__x000f_" xfId="7599"/>
    <cellStyle name="þ_x001d_ð¤_x000c_¯þ_x0014__x000d_¨þU_x0001_À_x0004_ _x0015__x000f__x0001__x0001_" xfId="7600"/>
    <cellStyle name="þ_x001d_ð¤_x000c_¯þ_x0014__x000d_¨þU_x0001_À_x0004_ _x0015__x000f_ 10" xfId="7601"/>
    <cellStyle name="þ_x001d_ð¤_x000c_¯þ_x0014__x000d_¨þU_x0001_À_x0004_ _x0015__x000f__x0001__x0001_ 10" xfId="7602"/>
    <cellStyle name="þ_x001d_ð¤_x000c_¯þ_x0014__x000d_¨þU_x0001_À_x0004_ _x0015__x000f_ 11" xfId="7603"/>
    <cellStyle name="þ_x001d_ð¤_x000c_¯þ_x0014__x000d_¨þU_x0001_À_x0004_ _x0015__x000f__x0001__x0001_ 11" xfId="7604"/>
    <cellStyle name="þ_x001d_ð¤_x000c_¯þ_x0014__x000d_¨þU_x0001_À_x0004_ _x0015__x000f_ 12" xfId="7605"/>
    <cellStyle name="þ_x001d_ð¤_x000c_¯þ_x0014__x000d_¨þU_x0001_À_x0004_ _x0015__x000f__x0001__x0001_ 12" xfId="7606"/>
    <cellStyle name="þ_x001d_ð¤_x000c_¯þ_x0014__x000d_¨þU_x0001_À_x0004_ _x0015__x000f_ 13" xfId="7607"/>
    <cellStyle name="þ_x001d_ð¤_x000c_¯þ_x0014__x000d_¨þU_x0001_À_x0004_ _x0015__x000f__x0001__x0001_ 13" xfId="7608"/>
    <cellStyle name="þ_x001d_ð¤_x000c_¯þ_x0014__x000d_¨þU_x0001_À_x0004_ _x0015__x000f_ 14" xfId="7609"/>
    <cellStyle name="þ_x001d_ð¤_x000c_¯þ_x0014__x000d_¨þU_x0001_À_x0004_ _x0015__x000f__x0001__x0001_ 14" xfId="7610"/>
    <cellStyle name="þ_x001d_ð¤_x000c_¯þ_x0014__x000d_¨þU_x0001_À_x0004_ _x0015__x000f_ 15" xfId="7611"/>
    <cellStyle name="þ_x001d_ð¤_x000c_¯þ_x0014__x000d_¨þU_x0001_À_x0004_ _x0015__x000f__x0001__x0001_ 15" xfId="7612"/>
    <cellStyle name="þ_x001d_ð¤_x000c_¯þ_x0014__x000d_¨þU_x0001_À_x0004_ _x0015__x000f_ 16" xfId="7613"/>
    <cellStyle name="þ_x001d_ð¤_x000c_¯þ_x0014__x000d_¨þU_x0001_À_x0004_ _x0015__x000f__x0001__x0001_ 16" xfId="7614"/>
    <cellStyle name="þ_x001d_ð¤_x000c_¯þ_x0014__x000d_¨þU_x0001_À_x0004_ _x0015__x000f_ 17" xfId="7615"/>
    <cellStyle name="þ_x001d_ð¤_x000c_¯þ_x0014__x000d_¨þU_x0001_À_x0004_ _x0015__x000f__x0001__x0001_ 17" xfId="7616"/>
    <cellStyle name="þ_x001d_ð¤_x000c_¯þ_x0014__x000d_¨þU_x0001_À_x0004_ _x0015__x000f_ 18" xfId="7617"/>
    <cellStyle name="þ_x001d_ð¤_x000c_¯þ_x0014__x000d_¨þU_x0001_À_x0004_ _x0015__x000f__x0001__x0001_ 18" xfId="7618"/>
    <cellStyle name="þ_x001d_ð¤_x000c_¯þ_x0014__x000d_¨þU_x0001_À_x0004_ _x0015__x000f_ 19" xfId="7619"/>
    <cellStyle name="þ_x001d_ð¤_x000c_¯þ_x0014__x000d_¨þU_x0001_À_x0004_ _x0015__x000f__x0001__x0001_ 19" xfId="7620"/>
    <cellStyle name="þ_x001d_ð¤_x000c_¯þ_x0014__x000d_¨þU_x0001_À_x0004_ _x0015__x000f_ 2" xfId="7621"/>
    <cellStyle name="þ_x001d_ð¤_x000c_¯þ_x0014__x000d_¨þU_x0001_À_x0004_ _x0015__x000f__x0001__x0001_ 2" xfId="7622"/>
    <cellStyle name="þ_x001d_ð¤_x000c_¯þ_x0014__x000d_¨þU_x0001_À_x0004_ _x0015__x000f_ 20" xfId="7623"/>
    <cellStyle name="þ_x001d_ð¤_x000c_¯þ_x0014__x000d_¨þU_x0001_À_x0004_ _x0015__x000f__x0001__x0001_ 20" xfId="7624"/>
    <cellStyle name="þ_x001d_ð¤_x000c_¯þ_x0014__x000d_¨þU_x0001_À_x0004_ _x0015__x000f_ 21" xfId="7625"/>
    <cellStyle name="þ_x001d_ð¤_x000c_¯þ_x0014__x000d_¨þU_x0001_À_x0004_ _x0015__x000f__x0001__x0001_ 21" xfId="7626"/>
    <cellStyle name="þ_x001d_ð¤_x000c_¯þ_x0014__x000d_¨þU_x0001_À_x0004_ _x0015__x000f_ 22" xfId="7627"/>
    <cellStyle name="þ_x001d_ð¤_x000c_¯þ_x0014__x000d_¨þU_x0001_À_x0004_ _x0015__x000f__x0001__x0001_ 22" xfId="7628"/>
    <cellStyle name="þ_x001d_ð¤_x000c_¯þ_x0014__x000d_¨þU_x0001_À_x0004_ _x0015__x000f_ 23" xfId="7629"/>
    <cellStyle name="þ_x001d_ð¤_x000c_¯þ_x0014__x000d_¨þU_x0001_À_x0004_ _x0015__x000f__x0001__x0001_ 23" xfId="7630"/>
    <cellStyle name="þ_x001d_ð¤_x000c_¯þ_x0014__x000d_¨þU_x0001_À_x0004_ _x0015__x000f_ 24" xfId="7631"/>
    <cellStyle name="þ_x001d_ð¤_x000c_¯þ_x0014__x000d_¨þU_x0001_À_x0004_ _x0015__x000f__x0001__x0001_ 24" xfId="7632"/>
    <cellStyle name="þ_x001d_ð¤_x000c_¯þ_x0014__x000d_¨þU_x0001_À_x0004_ _x0015__x000f_ 25" xfId="7633"/>
    <cellStyle name="þ_x001d_ð¤_x000c_¯þ_x0014__x000d_¨þU_x0001_À_x0004_ _x0015__x000f__x0001__x0001_ 25" xfId="7634"/>
    <cellStyle name="þ_x001d_ð¤_x000c_¯þ_x0014__x000d_¨þU_x0001_À_x0004_ _x0015__x000f_ 26" xfId="7635"/>
    <cellStyle name="þ_x001d_ð¤_x000c_¯þ_x0014__x000d_¨þU_x0001_À_x0004_ _x0015__x000f__x0001__x0001_ 26" xfId="7636"/>
    <cellStyle name="þ_x001d_ð¤_x000c_¯þ_x0014__x000d_¨þU_x0001_À_x0004_ _x0015__x000f_ 27" xfId="7637"/>
    <cellStyle name="þ_x001d_ð¤_x000c_¯þ_x0014__x000d_¨þU_x0001_À_x0004_ _x0015__x000f__x0001__x0001_ 27" xfId="7638"/>
    <cellStyle name="þ_x001d_ð¤_x000c_¯þ_x0014__x000d_¨þU_x0001_À_x0004_ _x0015__x000f_ 28" xfId="7639"/>
    <cellStyle name="þ_x001d_ð¤_x000c_¯þ_x0014__x000d_¨þU_x0001_À_x0004_ _x0015__x000f__x0001__x0001_ 28" xfId="7640"/>
    <cellStyle name="þ_x001d_ð¤_x000c_¯þ_x0014__x000d_¨þU_x0001_À_x0004_ _x0015__x000f_ 29" xfId="7641"/>
    <cellStyle name="þ_x001d_ð¤_x000c_¯þ_x0014__x000d_¨þU_x0001_À_x0004_ _x0015__x000f__x0001__x0001_ 29" xfId="7642"/>
    <cellStyle name="þ_x001d_ð¤_x000c_¯þ_x0014__x000d_¨þU_x0001_À_x0004_ _x0015__x000f_ 3" xfId="7643"/>
    <cellStyle name="þ_x001d_ð¤_x000c_¯þ_x0014__x000d_¨þU_x0001_À_x0004_ _x0015__x000f__x0001__x0001_ 3" xfId="7644"/>
    <cellStyle name="þ_x001d_ð¤_x000c_¯þ_x0014__x000d_¨þU_x0001_À_x0004_ _x0015__x000f_ 30" xfId="7645"/>
    <cellStyle name="þ_x001d_ð¤_x000c_¯þ_x0014__x000d_¨þU_x0001_À_x0004_ _x0015__x000f__x0001__x0001_ 30" xfId="7646"/>
    <cellStyle name="þ_x001d_ð¤_x000c_¯þ_x0014__x000d_¨þU_x0001_À_x0004_ _x0015__x000f_ 31" xfId="7647"/>
    <cellStyle name="þ_x001d_ð¤_x000c_¯þ_x0014__x000d_¨þU_x0001_À_x0004_ _x0015__x000f__x0001__x0001_ 31" xfId="7648"/>
    <cellStyle name="þ_x001d_ð¤_x000c_¯þ_x0014__x000d_¨þU_x0001_À_x0004_ _x0015__x000f_ 32" xfId="7649"/>
    <cellStyle name="þ_x001d_ð¤_x000c_¯þ_x0014__x000d_¨þU_x0001_À_x0004_ _x0015__x000f__x0001__x0001_ 32" xfId="7650"/>
    <cellStyle name="þ_x001d_ð¤_x000c_¯þ_x0014__x000d_¨þU_x0001_À_x0004_ _x0015__x000f_ 33" xfId="7651"/>
    <cellStyle name="þ_x001d_ð¤_x000c_¯þ_x0014__x000d_¨þU_x0001_À_x0004_ _x0015__x000f__x0001__x0001_ 33" xfId="7652"/>
    <cellStyle name="þ_x001d_ð¤_x000c_¯þ_x0014__x000d_¨þU_x0001_À_x0004_ _x0015__x000f_ 34" xfId="7653"/>
    <cellStyle name="þ_x001d_ð¤_x000c_¯þ_x0014__x000d_¨þU_x0001_À_x0004_ _x0015__x000f__x0001__x0001_ 34" xfId="7654"/>
    <cellStyle name="þ_x001d_ð¤_x000c_¯þ_x0014__x000d_¨þU_x0001_À_x0004_ _x0015__x000f_ 35" xfId="7655"/>
    <cellStyle name="þ_x001d_ð¤_x000c_¯þ_x0014__x000d_¨þU_x0001_À_x0004_ _x0015__x000f__x0001__x0001_ 35" xfId="7656"/>
    <cellStyle name="þ_x001d_ð¤_x000c_¯þ_x0014__x000d_¨þU_x0001_À_x0004_ _x0015__x000f_ 36" xfId="7657"/>
    <cellStyle name="þ_x001d_ð¤_x000c_¯þ_x0014__x000d_¨þU_x0001_À_x0004_ _x0015__x000f__x0001__x0001_ 36" xfId="7658"/>
    <cellStyle name="þ_x001d_ð¤_x000c_¯þ_x0014__x000d_¨þU_x0001_À_x0004_ _x0015__x000f_ 37" xfId="7659"/>
    <cellStyle name="þ_x001d_ð¤_x000c_¯þ_x0014__x000d_¨þU_x0001_À_x0004_ _x0015__x000f__x0001__x0001_ 37" xfId="7660"/>
    <cellStyle name="þ_x001d_ð¤_x000c_¯þ_x0014__x000d_¨þU_x0001_À_x0004_ _x0015__x000f_ 38" xfId="7661"/>
    <cellStyle name="þ_x001d_ð¤_x000c_¯þ_x0014__x000d_¨þU_x0001_À_x0004_ _x0015__x000f__x0001__x0001_ 38" xfId="7662"/>
    <cellStyle name="þ_x001d_ð¤_x000c_¯þ_x0014__x000d_¨þU_x0001_À_x0004_ _x0015__x000f_ 39" xfId="7663"/>
    <cellStyle name="þ_x001d_ð¤_x000c_¯þ_x0014__x000d_¨þU_x0001_À_x0004_ _x0015__x000f__x0001__x0001_ 39" xfId="7664"/>
    <cellStyle name="þ_x001d_ð¤_x000c_¯þ_x0014__x000d_¨þU_x0001_À_x0004_ _x0015__x000f_ 4" xfId="7665"/>
    <cellStyle name="þ_x001d_ð¤_x000c_¯þ_x0014__x000d_¨þU_x0001_À_x0004_ _x0015__x000f__x0001__x0001_ 4" xfId="7666"/>
    <cellStyle name="þ_x001d_ð¤_x000c_¯þ_x0014__x000d_¨þU_x0001_À_x0004_ _x0015__x000f_ 40" xfId="7667"/>
    <cellStyle name="þ_x001d_ð¤_x000c_¯þ_x0014__x000d_¨þU_x0001_À_x0004_ _x0015__x000f__x0001__x0001_ 40" xfId="7668"/>
    <cellStyle name="þ_x001d_ð¤_x000c_¯þ_x0014__x000d_¨þU_x0001_À_x0004_ _x0015__x000f_ 41" xfId="7669"/>
    <cellStyle name="þ_x001d_ð¤_x000c_¯þ_x0014__x000d_¨þU_x0001_À_x0004_ _x0015__x000f__x0001__x0001_ 41" xfId="7670"/>
    <cellStyle name="þ_x001d_ð¤_x000c_¯þ_x0014__x000d_¨þU_x0001_À_x0004_ _x0015__x000f_ 42" xfId="7671"/>
    <cellStyle name="þ_x001d_ð¤_x000c_¯þ_x0014__x000d_¨þU_x0001_À_x0004_ _x0015__x000f__x0001__x0001_ 42" xfId="7672"/>
    <cellStyle name="þ_x001d_ð¤_x000c_¯þ_x0014__x000d_¨þU_x0001_À_x0004_ _x0015__x000f_ 43" xfId="7673"/>
    <cellStyle name="þ_x001d_ð¤_x000c_¯þ_x0014__x000d_¨þU_x0001_À_x0004_ _x0015__x000f__x0001__x0001_ 43" xfId="7674"/>
    <cellStyle name="þ_x001d_ð¤_x000c_¯þ_x0014__x000d_¨þU_x0001_À_x0004_ _x0015__x000f_ 44" xfId="7675"/>
    <cellStyle name="þ_x001d_ð¤_x000c_¯þ_x0014__x000d_¨þU_x0001_À_x0004_ _x0015__x000f__x0001__x0001_ 44" xfId="7676"/>
    <cellStyle name="þ_x001d_ð¤_x000c_¯þ_x0014__x000d_¨þU_x0001_À_x0004_ _x0015__x000f_ 45" xfId="7677"/>
    <cellStyle name="þ_x001d_ð¤_x000c_¯þ_x0014__x000d_¨þU_x0001_À_x0004_ _x0015__x000f__x0001__x0001_ 45" xfId="7678"/>
    <cellStyle name="þ_x001d_ð¤_x000c_¯þ_x0014__x000d_¨þU_x0001_À_x0004_ _x0015__x000f_ 46" xfId="7679"/>
    <cellStyle name="þ_x001d_ð¤_x000c_¯þ_x0014__x000d_¨þU_x0001_À_x0004_ _x0015__x000f__x0001__x0001_ 46" xfId="7680"/>
    <cellStyle name="þ_x001d_ð¤_x000c_¯þ_x0014__x000d_¨þU_x0001_À_x0004_ _x0015__x000f_ 47" xfId="7681"/>
    <cellStyle name="þ_x001d_ð¤_x000c_¯þ_x0014__x000d_¨þU_x0001_À_x0004_ _x0015__x000f__x0001__x0001_ 47" xfId="7682"/>
    <cellStyle name="þ_x001d_ð¤_x000c_¯þ_x0014__x000d_¨þU_x0001_À_x0004_ _x0015__x000f_ 48" xfId="7683"/>
    <cellStyle name="þ_x001d_ð¤_x000c_¯þ_x0014__x000d_¨þU_x0001_À_x0004_ _x0015__x000f__x0001__x0001_ 48" xfId="7684"/>
    <cellStyle name="þ_x001d_ð¤_x000c_¯þ_x0014__x000d_¨þU_x0001_À_x0004_ _x0015__x000f_ 49" xfId="7685"/>
    <cellStyle name="þ_x001d_ð¤_x000c_¯þ_x0014__x000d_¨þU_x0001_À_x0004_ _x0015__x000f__x0001__x0001_ 49" xfId="7686"/>
    <cellStyle name="þ_x001d_ð¤_x000c_¯þ_x0014__x000d_¨þU_x0001_À_x0004_ _x0015__x000f_ 5" xfId="7687"/>
    <cellStyle name="þ_x001d_ð¤_x000c_¯þ_x0014__x000d_¨þU_x0001_À_x0004_ _x0015__x000f__x0001__x0001_ 5" xfId="7688"/>
    <cellStyle name="þ_x001d_ð¤_x000c_¯þ_x0014__x000d_¨þU_x0001_À_x0004_ _x0015__x000f_ 50" xfId="7689"/>
    <cellStyle name="þ_x001d_ð¤_x000c_¯þ_x0014__x000d_¨þU_x0001_À_x0004_ _x0015__x000f__x0001__x0001_ 50" xfId="7690"/>
    <cellStyle name="þ_x001d_ð¤_x000c_¯þ_x0014__x000d_¨þU_x0001_À_x0004_ _x0015__x000f_ 51" xfId="7691"/>
    <cellStyle name="þ_x001d_ð¤_x000c_¯þ_x0014__x000d_¨þU_x0001_À_x0004_ _x0015__x000f__x0001__x0001_ 51" xfId="7692"/>
    <cellStyle name="þ_x001d_ð¤_x000c_¯þ_x0014__x000d_¨þU_x0001_À_x0004_ _x0015__x000f_ 52" xfId="7693"/>
    <cellStyle name="þ_x001d_ð¤_x000c_¯þ_x0014__x000d_¨þU_x0001_À_x0004_ _x0015__x000f__x0001__x0001_ 52" xfId="7694"/>
    <cellStyle name="þ_x001d_ð¤_x000c_¯þ_x0014__x000d_¨þU_x0001_À_x0004_ _x0015__x000f_ 53" xfId="7695"/>
    <cellStyle name="þ_x001d_ð¤_x000c_¯þ_x0014__x000d_¨þU_x0001_À_x0004_ _x0015__x000f__x0001__x0001_ 53" xfId="7696"/>
    <cellStyle name="þ_x001d_ð¤_x000c_¯þ_x0014__x000d_¨þU_x0001_À_x0004_ _x0015__x000f_ 54" xfId="7697"/>
    <cellStyle name="þ_x001d_ð¤_x000c_¯þ_x0014__x000d_¨þU_x0001_À_x0004_ _x0015__x000f__x0001__x0001_ 54" xfId="7698"/>
    <cellStyle name="þ_x001d_ð¤_x000c_¯þ_x0014__x000d_¨þU_x0001_À_x0004_ _x0015__x000f_ 55" xfId="7699"/>
    <cellStyle name="þ_x001d_ð¤_x000c_¯þ_x0014__x000d_¨þU_x0001_À_x0004_ _x0015__x000f__x0001__x0001_ 55" xfId="7700"/>
    <cellStyle name="þ_x001d_ð¤_x000c_¯þ_x0014__x000d_¨þU_x0001_À_x0004_ _x0015__x000f_ 56" xfId="7701"/>
    <cellStyle name="þ_x001d_ð¤_x000c_¯þ_x0014__x000d_¨þU_x0001_À_x0004_ _x0015__x000f__x0001__x0001_ 56" xfId="7702"/>
    <cellStyle name="þ_x001d_ð¤_x000c_¯þ_x0014__x000d_¨þU_x0001_À_x0004_ _x0015__x000f_ 57" xfId="7703"/>
    <cellStyle name="þ_x001d_ð¤_x000c_¯þ_x0014__x000d_¨þU_x0001_À_x0004_ _x0015__x000f__x0001__x0001_ 57" xfId="7704"/>
    <cellStyle name="þ_x001d_ð¤_x000c_¯þ_x0014__x000d_¨þU_x0001_À_x0004_ _x0015__x000f_ 58" xfId="7705"/>
    <cellStyle name="þ_x001d_ð¤_x000c_¯þ_x0014__x000d_¨þU_x0001_À_x0004_ _x0015__x000f__x0001__x0001_ 58" xfId="7706"/>
    <cellStyle name="þ_x001d_ð¤_x000c_¯þ_x0014__x000d_¨þU_x0001_À_x0004_ _x0015__x000f_ 59" xfId="7707"/>
    <cellStyle name="þ_x001d_ð¤_x000c_¯þ_x0014__x000d_¨þU_x0001_À_x0004_ _x0015__x000f__x0001__x0001_ 59" xfId="7708"/>
    <cellStyle name="þ_x001d_ð¤_x000c_¯þ_x0014__x000d_¨þU_x0001_À_x0004_ _x0015__x000f_ 6" xfId="7709"/>
    <cellStyle name="þ_x001d_ð¤_x000c_¯þ_x0014__x000d_¨þU_x0001_À_x0004_ _x0015__x000f__x0001__x0001_ 6" xfId="7710"/>
    <cellStyle name="þ_x001d_ð¤_x000c_¯þ_x0014__x000d_¨þU_x0001_À_x0004_ _x0015__x000f_ 7" xfId="7711"/>
    <cellStyle name="þ_x001d_ð¤_x000c_¯þ_x0014__x000d_¨þU_x0001_À_x0004_ _x0015__x000f__x0001__x0001_ 7" xfId="7712"/>
    <cellStyle name="þ_x001d_ð¤_x000c_¯þ_x0014__x000d_¨þU_x0001_À_x0004_ _x0015__x000f_ 8" xfId="7713"/>
    <cellStyle name="þ_x001d_ð¤_x000c_¯þ_x0014__x000d_¨þU_x0001_À_x0004_ _x0015__x000f__x0001__x0001_ 8" xfId="7714"/>
    <cellStyle name="þ_x001d_ð¤_x000c_¯þ_x0014__x000d_¨þU_x0001_À_x0004_ _x0015__x000f_ 9" xfId="7715"/>
    <cellStyle name="þ_x001d_ð¤_x000c_¯þ_x0014__x000d_¨þU_x0001_À_x0004_ _x0015__x000f__x0001__x0001_ 9" xfId="771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717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77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3" xfId="7719"/>
    <cellStyle name="þ_x001d_ð¤_x000c_¯þ_x0014__x000d_¨þU_x0001_À_x0004_ _x0015__x000f__x0001__x0001__Book1" xfId="7720"/>
    <cellStyle name="þ_x001d_ð·" xfId="7721"/>
    <cellStyle name="þ_x001d_ð· 2" xfId="7722"/>
    <cellStyle name="þ_x001d_ð· 2 2" xfId="7723"/>
    <cellStyle name="þ_x001d_ð· 3" xfId="7724"/>
    <cellStyle name="þ_x001d_ð· 4" xfId="7725"/>
    <cellStyle name="þ_x001d_ð·_x000c_æ" xfId="7726"/>
    <cellStyle name="þ_x001d_ð·_x000c_æ 2" xfId="7727"/>
    <cellStyle name="þ_x001d_ð·_x000c_æþ" xfId="7728"/>
    <cellStyle name="þ_x001d_ð·_x000c_æþ'" xfId="7729"/>
    <cellStyle name="þ_x001d_ð·_x000c_æþ 2" xfId="7730"/>
    <cellStyle name="þ_x001d_ð·_x000c_æþ' 2" xfId="7731"/>
    <cellStyle name="þ_x001d_ð·_x000c_æþ'_x000d_" xfId="7732"/>
    <cellStyle name="þ_x001d_ð·_x000c_æþ'_x000d_ 2" xfId="7733"/>
    <cellStyle name="þ_x001d_ð·_x000c_æþ'_x000d_ 2 2" xfId="7734"/>
    <cellStyle name="þ_x001d_ð·_x000c_æþ'_x000d_ 3" xfId="7735"/>
    <cellStyle name="þ_x001d_ð·_x000c_æþ'_x000d_ß" xfId="7736"/>
    <cellStyle name="þ_x001d_ð·_x000c_æþ'_x000d_ß 2" xfId="7737"/>
    <cellStyle name="þ_x001d_ð·_x000c_æþ'_x000d_ßþ" xfId="7738"/>
    <cellStyle name="þ_x001d_ð·_x000c_æþ'_x000d_ßþ 2" xfId="7739"/>
    <cellStyle name="þ_x001d_ð·_x000c_æþ'_x000d_ßþU" xfId="7740"/>
    <cellStyle name="þ_x001d_ð·_x000c_æþ'_x000d_ßþU_x0001_" xfId="7741"/>
    <cellStyle name="þ_x001d_ð·_x000c_æþ'_x000d_ßþU 2" xfId="7742"/>
    <cellStyle name="þ_x001d_ð·_x000c_æþ'_x000d_ßþU_x0001_ 2" xfId="7743"/>
    <cellStyle name="þ_x001d_ð·_x000c_æþ'_x000d_ßþU_x0001_Ø" xfId="7744"/>
    <cellStyle name="þ_x001d_ð·_x000c_æþ'_x000d_ßþU_x0001_Ø_x0005_" xfId="7745"/>
    <cellStyle name="þ_x001d_ð·_x000c_æþ'_x000d_ßþU_x0001_Ø 2" xfId="7746"/>
    <cellStyle name="þ_x001d_ð·_x000c_æþ'_x000d_ßþU_x0001_Ø_x0005_ 2" xfId="7747"/>
    <cellStyle name="þ_x001d_ð·_x000c_æþ'_x000d_ßþU_x0001_Ø_x0005_ü" xfId="7748"/>
    <cellStyle name="þ_x001d_ð·_x000c_æþ'_x000d_ßþU_x0001_Ø_x0005_ü_x0014_" xfId="7749"/>
    <cellStyle name="þ_x001d_ð·_x000c_æþ'_x000d_ßþU_x0001_Ø_x0005_ü_x0014__x0007_" xfId="7750"/>
    <cellStyle name="þ_x001d_ð·_x000c_æþ'_x000d_ßþU_x0001_Ø_x0005_ü_x0014__x0007__x0001_" xfId="7751"/>
    <cellStyle name="þ_x001d_ð·_x000c_æþ'_x000d_ßþU_x0001_Ø_x0005_ü_x0014__x0007__x0001__x0001_" xfId="7752"/>
    <cellStyle name="þ_x001d_ð·_x000c_æþ'_x000d_ßþU_x0001_Ø_x0005_ü_x0014__x0007__x0001_ 10" xfId="7753"/>
    <cellStyle name="þ_x001d_ð·_x000c_æþ'_x000d_ßþU_x0001_Ø_x0005_ü_x0014__x0007__x0001__x0001_ 10" xfId="7754"/>
    <cellStyle name="þ_x001d_ð·_x000c_æþ'_x000d_ßþU_x0001_Ø_x0005_ü_x0014__x0007__x0001_ 11" xfId="7755"/>
    <cellStyle name="þ_x001d_ð·_x000c_æþ'_x000d_ßþU_x0001_Ø_x0005_ü_x0014__x0007__x0001__x0001_ 11" xfId="7756"/>
    <cellStyle name="þ_x001d_ð·_x000c_æþ'_x000d_ßþU_x0001_Ø_x0005_ü_x0014__x0007__x0001_ 12" xfId="7757"/>
    <cellStyle name="þ_x001d_ð·_x000c_æþ'_x000d_ßþU_x0001_Ø_x0005_ü_x0014__x0007__x0001__x0001_ 12" xfId="7758"/>
    <cellStyle name="þ_x001d_ð·_x000c_æþ'_x000d_ßþU_x0001_Ø_x0005_ü_x0014__x0007__x0001_ 13" xfId="7759"/>
    <cellStyle name="þ_x001d_ð·_x000c_æþ'_x000d_ßþU_x0001_Ø_x0005_ü_x0014__x0007__x0001__x0001_ 13" xfId="7760"/>
    <cellStyle name="þ_x001d_ð·_x000c_æþ'_x000d_ßþU_x0001_Ø_x0005_ü_x0014__x0007__x0001_ 14" xfId="7761"/>
    <cellStyle name="þ_x001d_ð·_x000c_æþ'_x000d_ßþU_x0001_Ø_x0005_ü_x0014__x0007__x0001__x0001_ 14" xfId="7762"/>
    <cellStyle name="þ_x001d_ð·_x000c_æþ'_x000d_ßþU_x0001_Ø_x0005_ü_x0014__x0007__x0001_ 15" xfId="7763"/>
    <cellStyle name="þ_x001d_ð·_x000c_æþ'_x000d_ßþU_x0001_Ø_x0005_ü_x0014__x0007__x0001__x0001_ 15" xfId="7764"/>
    <cellStyle name="þ_x001d_ð·_x000c_æþ'_x000d_ßþU_x0001_Ø_x0005_ü_x0014__x0007__x0001_ 16" xfId="7765"/>
    <cellStyle name="þ_x001d_ð·_x000c_æþ'_x000d_ßþU_x0001_Ø_x0005_ü_x0014__x0007__x0001__x0001_ 16" xfId="7766"/>
    <cellStyle name="þ_x001d_ð·_x000c_æþ'_x000d_ßþU_x0001_Ø_x0005_ü_x0014__x0007__x0001_ 17" xfId="7767"/>
    <cellStyle name="þ_x001d_ð·_x000c_æþ'_x000d_ßþU_x0001_Ø_x0005_ü_x0014__x0007__x0001__x0001_ 17" xfId="7768"/>
    <cellStyle name="þ_x001d_ð·_x000c_æþ'_x000d_ßþU_x0001_Ø_x0005_ü_x0014__x0007__x0001_ 18" xfId="7769"/>
    <cellStyle name="þ_x001d_ð·_x000c_æþ'_x000d_ßþU_x0001_Ø_x0005_ü_x0014__x0007__x0001__x0001_ 18" xfId="7770"/>
    <cellStyle name="þ_x001d_ð·_x000c_æþ'_x000d_ßþU_x0001_Ø_x0005_ü_x0014__x0007__x0001_ 19" xfId="7771"/>
    <cellStyle name="þ_x001d_ð·_x000c_æþ'_x000d_ßþU_x0001_Ø_x0005_ü_x0014__x0007__x0001__x0001_ 19" xfId="7772"/>
    <cellStyle name="þ_x001d_ð·_x000c_æþ'_x000d_ßþU_x0001_Ø_x0005_ü 2" xfId="7773"/>
    <cellStyle name="þ_x001d_ð·_x000c_æþ'_x000d_ßþU_x0001_Ø_x0005_ü_x0014_ 2" xfId="7774"/>
    <cellStyle name="þ_x001d_ð·_x000c_æþ'_x000d_ßþU_x0001_Ø_x0005_ü_x0014__x0007_ 2" xfId="7775"/>
    <cellStyle name="þ_x001d_ð·_x000c_æþ'_x000d_ßþU_x0001_Ø_x0005_ü_x0014__x0007__x0001_ 2" xfId="7776"/>
    <cellStyle name="þ_x001d_ð·_x000c_æþ'_x000d_ßþU_x0001_Ø_x0005_ü_x0014__x0007__x0001__x0001_ 2" xfId="7777"/>
    <cellStyle name="þ_x001d_ð·_x000c_æþ'_x000d_ßþU_x0001_Ø_x0005_ü_x0014__x0007__x0001_ 2 2" xfId="7778"/>
    <cellStyle name="þ_x001d_ð·_x000c_æþ'_x000d_ßþU_x0001_Ø_x0005_ü_x0014__x0007__x0001__x0001_ 2 2" xfId="7779"/>
    <cellStyle name="þ_x001d_ð·_x000c_æþ'_x000d_ßþU_x0001_Ø_x0005_ü_x0014__x0007__x0001_ 20" xfId="7780"/>
    <cellStyle name="þ_x001d_ð·_x000c_æþ'_x000d_ßþU_x0001_Ø_x0005_ü_x0014__x0007__x0001__x0001_ 20" xfId="7781"/>
    <cellStyle name="þ_x001d_ð·_x000c_æþ'_x000d_ßþU_x0001_Ø_x0005_ü_x0014__x0007__x0001_ 21" xfId="7782"/>
    <cellStyle name="þ_x001d_ð·_x000c_æþ'_x000d_ßþU_x0001_Ø_x0005_ü_x0014__x0007__x0001__x0001_ 21" xfId="7783"/>
    <cellStyle name="þ_x001d_ð·_x000c_æþ'_x000d_ßþU_x0001_Ø_x0005_ü_x0014__x0007__x0001_ 22" xfId="7784"/>
    <cellStyle name="þ_x001d_ð·_x000c_æþ'_x000d_ßþU_x0001_Ø_x0005_ü_x0014__x0007__x0001__x0001_ 22" xfId="7785"/>
    <cellStyle name="þ_x001d_ð·_x000c_æþ'_x000d_ßþU_x0001_Ø_x0005_ü_x0014__x0007__x0001_ 23" xfId="7786"/>
    <cellStyle name="þ_x001d_ð·_x000c_æþ'_x000d_ßþU_x0001_Ø_x0005_ü_x0014__x0007__x0001__x0001_ 23" xfId="7787"/>
    <cellStyle name="þ_x001d_ð·_x000c_æþ'_x000d_ßþU_x0001_Ø_x0005_ü_x0014__x0007__x0001_ 24" xfId="7788"/>
    <cellStyle name="þ_x001d_ð·_x000c_æþ'_x000d_ßþU_x0001_Ø_x0005_ü_x0014__x0007__x0001__x0001_ 24" xfId="7789"/>
    <cellStyle name="þ_x001d_ð·_x000c_æþ'_x000d_ßþU_x0001_Ø_x0005_ü_x0014__x0007__x0001_ 25" xfId="7790"/>
    <cellStyle name="þ_x001d_ð·_x000c_æþ'_x000d_ßþU_x0001_Ø_x0005_ü_x0014__x0007__x0001__x0001_ 25" xfId="7791"/>
    <cellStyle name="þ_x001d_ð·_x000c_æþ'_x000d_ßþU_x0001_Ø_x0005_ü_x0014__x0007__x0001_ 26" xfId="7792"/>
    <cellStyle name="þ_x001d_ð·_x000c_æþ'_x000d_ßþU_x0001_Ø_x0005_ü_x0014__x0007__x0001__x0001_ 26" xfId="7793"/>
    <cellStyle name="þ_x001d_ð·_x000c_æþ'_x000d_ßþU_x0001_Ø_x0005_ü_x0014__x0007__x0001_ 27" xfId="7794"/>
    <cellStyle name="þ_x001d_ð·_x000c_æþ'_x000d_ßþU_x0001_Ø_x0005_ü_x0014__x0007__x0001__x0001_ 27" xfId="7795"/>
    <cellStyle name="þ_x001d_ð·_x000c_æþ'_x000d_ßþU_x0001_Ø_x0005_ü_x0014__x0007__x0001_ 28" xfId="7796"/>
    <cellStyle name="þ_x001d_ð·_x000c_æþ'_x000d_ßþU_x0001_Ø_x0005_ü_x0014__x0007__x0001__x0001_ 28" xfId="7797"/>
    <cellStyle name="þ_x001d_ð·_x000c_æþ'_x000d_ßþU_x0001_Ø_x0005_ü_x0014__x0007__x0001_ 29" xfId="7798"/>
    <cellStyle name="þ_x001d_ð·_x000c_æþ'_x000d_ßþU_x0001_Ø_x0005_ü_x0014__x0007__x0001__x0001_ 29" xfId="7799"/>
    <cellStyle name="þ_x001d_ð·_x000c_æþ'_x000d_ßþU_x0001_Ø_x0005_ü_x0014__x0007_ 3" xfId="7800"/>
    <cellStyle name="þ_x001d_ð·_x000c_æþ'_x000d_ßþU_x0001_Ø_x0005_ü_x0014__x0007__x0001_ 3" xfId="7801"/>
    <cellStyle name="þ_x001d_ð·_x000c_æþ'_x000d_ßþU_x0001_Ø_x0005_ü_x0014__x0007__x0001__x0001_ 3" xfId="7802"/>
    <cellStyle name="þ_x001d_ð·_x000c_æþ'_x000d_ßþU_x0001_Ø_x0005_ü_x0014__x0007__x0001_ 3 2" xfId="7803"/>
    <cellStyle name="þ_x001d_ð·_x000c_æþ'_x000d_ßþU_x0001_Ø_x0005_ü_x0014__x0007__x0001__x0001_ 3 2" xfId="7804"/>
    <cellStyle name="þ_x001d_ð·_x000c_æþ'_x000d_ßþU_x0001_Ø_x0005_ü_x0014__x0007__x0001_ 30" xfId="7805"/>
    <cellStyle name="þ_x001d_ð·_x000c_æþ'_x000d_ßþU_x0001_Ø_x0005_ü_x0014__x0007__x0001__x0001_ 30" xfId="7806"/>
    <cellStyle name="þ_x001d_ð·_x000c_æþ'_x000d_ßþU_x0001_Ø_x0005_ü_x0014__x0007__x0001_ 31" xfId="7807"/>
    <cellStyle name="þ_x001d_ð·_x000c_æþ'_x000d_ßþU_x0001_Ø_x0005_ü_x0014__x0007__x0001__x0001_ 31" xfId="7808"/>
    <cellStyle name="þ_x001d_ð·_x000c_æþ'_x000d_ßþU_x0001_Ø_x0005_ü_x0014__x0007__x0001_ 32" xfId="7809"/>
    <cellStyle name="þ_x001d_ð·_x000c_æþ'_x000d_ßþU_x0001_Ø_x0005_ü_x0014__x0007__x0001__x0001_ 32" xfId="7810"/>
    <cellStyle name="þ_x001d_ð·_x000c_æþ'_x000d_ßþU_x0001_Ø_x0005_ü_x0014__x0007__x0001_ 33" xfId="7811"/>
    <cellStyle name="þ_x001d_ð·_x000c_æþ'_x000d_ßþU_x0001_Ø_x0005_ü_x0014__x0007__x0001__x0001_ 33" xfId="7812"/>
    <cellStyle name="þ_x001d_ð·_x000c_æþ'_x000d_ßþU_x0001_Ø_x0005_ü_x0014__x0007__x0001_ 34" xfId="7813"/>
    <cellStyle name="þ_x001d_ð·_x000c_æþ'_x000d_ßþU_x0001_Ø_x0005_ü_x0014__x0007__x0001__x0001_ 34" xfId="7814"/>
    <cellStyle name="þ_x001d_ð·_x000c_æþ'_x000d_ßþU_x0001_Ø_x0005_ü_x0014__x0007__x0001_ 35" xfId="7815"/>
    <cellStyle name="þ_x001d_ð·_x000c_æþ'_x000d_ßþU_x0001_Ø_x0005_ü_x0014__x0007__x0001__x0001_ 35" xfId="7816"/>
    <cellStyle name="þ_x001d_ð·_x000c_æþ'_x000d_ßþU_x0001_Ø_x0005_ü_x0014__x0007__x0001_ 36" xfId="7817"/>
    <cellStyle name="þ_x001d_ð·_x000c_æþ'_x000d_ßþU_x0001_Ø_x0005_ü_x0014__x0007__x0001__x0001_ 36" xfId="7818"/>
    <cellStyle name="þ_x001d_ð·_x000c_æþ'_x000d_ßþU_x0001_Ø_x0005_ü_x0014__x0007__x0001_ 37" xfId="7819"/>
    <cellStyle name="þ_x001d_ð·_x000c_æþ'_x000d_ßþU_x0001_Ø_x0005_ü_x0014__x0007__x0001__x0001_ 37" xfId="7820"/>
    <cellStyle name="þ_x001d_ð·_x000c_æþ'_x000d_ßþU_x0001_Ø_x0005_ü_x0014__x0007__x0001_ 38" xfId="7821"/>
    <cellStyle name="þ_x001d_ð·_x000c_æþ'_x000d_ßþU_x0001_Ø_x0005_ü_x0014__x0007__x0001__x0001_ 38" xfId="7822"/>
    <cellStyle name="þ_x001d_ð·_x000c_æþ'_x000d_ßþU_x0001_Ø_x0005_ü_x0014__x0007__x0001_ 39" xfId="7823"/>
    <cellStyle name="þ_x001d_ð·_x000c_æþ'_x000d_ßþU_x0001_Ø_x0005_ü_x0014__x0007__x0001__x0001_ 39" xfId="7824"/>
    <cellStyle name="þ_x001d_ð·_x000c_æþ'_x000d_ßþU_x0001_Ø_x0005_ü_x0014__x0007__x0001_ 4" xfId="7825"/>
    <cellStyle name="þ_x001d_ð·_x000c_æþ'_x000d_ßþU_x0001_Ø_x0005_ü_x0014__x0007__x0001__x0001_ 4" xfId="7826"/>
    <cellStyle name="þ_x001d_ð·_x000c_æþ'_x000d_ßþU_x0001_Ø_x0005_ü_x0014__x0007__x0001_ 40" xfId="7827"/>
    <cellStyle name="þ_x001d_ð·_x000c_æþ'_x000d_ßþU_x0001_Ø_x0005_ü_x0014__x0007__x0001__x0001_ 40" xfId="7828"/>
    <cellStyle name="þ_x001d_ð·_x000c_æþ'_x000d_ßþU_x0001_Ø_x0005_ü_x0014__x0007__x0001_ 41" xfId="7829"/>
    <cellStyle name="þ_x001d_ð·_x000c_æþ'_x000d_ßþU_x0001_Ø_x0005_ü_x0014__x0007__x0001__x0001_ 41" xfId="7830"/>
    <cellStyle name="þ_x001d_ð·_x000c_æþ'_x000d_ßþU_x0001_Ø_x0005_ü_x0014__x0007__x0001_ 42" xfId="7831"/>
    <cellStyle name="þ_x001d_ð·_x000c_æþ'_x000d_ßþU_x0001_Ø_x0005_ü_x0014__x0007__x0001__x0001_ 42" xfId="7832"/>
    <cellStyle name="þ_x001d_ð·_x000c_æþ'_x000d_ßþU_x0001_Ø_x0005_ü_x0014__x0007__x0001_ 43" xfId="7833"/>
    <cellStyle name="þ_x001d_ð·_x000c_æþ'_x000d_ßþU_x0001_Ø_x0005_ü_x0014__x0007__x0001__x0001_ 43" xfId="7834"/>
    <cellStyle name="þ_x001d_ð·_x000c_æþ'_x000d_ßþU_x0001_Ø_x0005_ü_x0014__x0007__x0001_ 44" xfId="7835"/>
    <cellStyle name="þ_x001d_ð·_x000c_æþ'_x000d_ßþU_x0001_Ø_x0005_ü_x0014__x0007__x0001__x0001_ 44" xfId="7836"/>
    <cellStyle name="þ_x001d_ð·_x000c_æþ'_x000d_ßþU_x0001_Ø_x0005_ü_x0014__x0007__x0001_ 45" xfId="7837"/>
    <cellStyle name="þ_x001d_ð·_x000c_æþ'_x000d_ßþU_x0001_Ø_x0005_ü_x0014__x0007__x0001__x0001_ 45" xfId="7838"/>
    <cellStyle name="þ_x001d_ð·_x000c_æþ'_x000d_ßþU_x0001_Ø_x0005_ü_x0014__x0007__x0001_ 46" xfId="7839"/>
    <cellStyle name="þ_x001d_ð·_x000c_æþ'_x000d_ßþU_x0001_Ø_x0005_ü_x0014__x0007__x0001__x0001_ 46" xfId="7840"/>
    <cellStyle name="þ_x001d_ð·_x000c_æþ'_x000d_ßþU_x0001_Ø_x0005_ü_x0014__x0007__x0001_ 47" xfId="7841"/>
    <cellStyle name="þ_x001d_ð·_x000c_æþ'_x000d_ßþU_x0001_Ø_x0005_ü_x0014__x0007__x0001__x0001_ 47" xfId="7842"/>
    <cellStyle name="þ_x001d_ð·_x000c_æþ'_x000d_ßþU_x0001_Ø_x0005_ü_x0014__x0007__x0001_ 48" xfId="7843"/>
    <cellStyle name="þ_x001d_ð·_x000c_æþ'_x000d_ßþU_x0001_Ø_x0005_ü_x0014__x0007__x0001__x0001_ 48" xfId="7844"/>
    <cellStyle name="þ_x001d_ð·_x000c_æþ'_x000d_ßþU_x0001_Ø_x0005_ü_x0014__x0007__x0001_ 49" xfId="7845"/>
    <cellStyle name="þ_x001d_ð·_x000c_æþ'_x000d_ßþU_x0001_Ø_x0005_ü_x0014__x0007__x0001__x0001_ 49" xfId="7846"/>
    <cellStyle name="þ_x001d_ð·_x000c_æþ'_x000d_ßþU_x0001_Ø_x0005_ü_x0014__x0007__x0001_ 5" xfId="7847"/>
    <cellStyle name="þ_x001d_ð·_x000c_æþ'_x000d_ßþU_x0001_Ø_x0005_ü_x0014__x0007__x0001__x0001_ 5" xfId="7848"/>
    <cellStyle name="þ_x001d_ð·_x000c_æþ'_x000d_ßþU_x0001_Ø_x0005_ü_x0014__x0007__x0001_ 50" xfId="7849"/>
    <cellStyle name="þ_x001d_ð·_x000c_æþ'_x000d_ßþU_x0001_Ø_x0005_ü_x0014__x0007__x0001__x0001_ 50" xfId="7850"/>
    <cellStyle name="þ_x001d_ð·_x000c_æþ'_x000d_ßþU_x0001_Ø_x0005_ü_x0014__x0007__x0001_ 51" xfId="7851"/>
    <cellStyle name="þ_x001d_ð·_x000c_æþ'_x000d_ßþU_x0001_Ø_x0005_ü_x0014__x0007__x0001__x0001_ 51" xfId="7852"/>
    <cellStyle name="þ_x001d_ð·_x000c_æþ'_x000d_ßþU_x0001_Ø_x0005_ü_x0014__x0007__x0001_ 52" xfId="7853"/>
    <cellStyle name="þ_x001d_ð·_x000c_æþ'_x000d_ßþU_x0001_Ø_x0005_ü_x0014__x0007__x0001__x0001_ 52" xfId="7854"/>
    <cellStyle name="þ_x001d_ð·_x000c_æþ'_x000d_ßþU_x0001_Ø_x0005_ü_x0014__x0007__x0001_ 53" xfId="7855"/>
    <cellStyle name="þ_x001d_ð·_x000c_æþ'_x000d_ßþU_x0001_Ø_x0005_ü_x0014__x0007__x0001__x0001_ 53" xfId="7856"/>
    <cellStyle name="þ_x001d_ð·_x000c_æþ'_x000d_ßþU_x0001_Ø_x0005_ü_x0014__x0007__x0001_ 54" xfId="7857"/>
    <cellStyle name="þ_x001d_ð·_x000c_æþ'_x000d_ßþU_x0001_Ø_x0005_ü_x0014__x0007__x0001__x0001_ 54" xfId="7858"/>
    <cellStyle name="þ_x001d_ð·_x000c_æþ'_x000d_ßþU_x0001_Ø_x0005_ü_x0014__x0007__x0001_ 55" xfId="7859"/>
    <cellStyle name="þ_x001d_ð·_x000c_æþ'_x000d_ßþU_x0001_Ø_x0005_ü_x0014__x0007__x0001__x0001_ 55" xfId="7860"/>
    <cellStyle name="þ_x001d_ð·_x000c_æþ'_x000d_ßþU_x0001_Ø_x0005_ü_x0014__x0007__x0001_ 56" xfId="7861"/>
    <cellStyle name="þ_x001d_ð·_x000c_æþ'_x000d_ßþU_x0001_Ø_x0005_ü_x0014__x0007__x0001__x0001_ 56" xfId="7862"/>
    <cellStyle name="þ_x001d_ð·_x000c_æþ'_x000d_ßþU_x0001_Ø_x0005_ü_x0014__x0007__x0001_ 57" xfId="7863"/>
    <cellStyle name="þ_x001d_ð·_x000c_æþ'_x000d_ßþU_x0001_Ø_x0005_ü_x0014__x0007__x0001__x0001_ 57" xfId="7864"/>
    <cellStyle name="þ_x001d_ð·_x000c_æþ'_x000d_ßþU_x0001_Ø_x0005_ü_x0014__x0007__x0001_ 58" xfId="7865"/>
    <cellStyle name="þ_x001d_ð·_x000c_æþ'_x000d_ßþU_x0001_Ø_x0005_ü_x0014__x0007__x0001__x0001_ 58" xfId="7866"/>
    <cellStyle name="þ_x001d_ð·_x000c_æþ'_x000d_ßþU_x0001_Ø_x0005_ü_x0014__x0007__x0001_ 59" xfId="7867"/>
    <cellStyle name="þ_x001d_ð·_x000c_æþ'_x000d_ßþU_x0001_Ø_x0005_ü_x0014__x0007__x0001__x0001_ 59" xfId="7868"/>
    <cellStyle name="þ_x001d_ð·_x000c_æþ'_x000d_ßþU_x0001_Ø_x0005_ü_x0014__x0007__x0001_ 6" xfId="7869"/>
    <cellStyle name="þ_x001d_ð·_x000c_æþ'_x000d_ßþU_x0001_Ø_x0005_ü_x0014__x0007__x0001__x0001_ 6" xfId="7870"/>
    <cellStyle name="þ_x001d_ð·_x000c_æþ'_x000d_ßþU_x0001_Ø_x0005_ü_x0014__x0007__x0001_ 60" xfId="7871"/>
    <cellStyle name="þ_x001d_ð·_x000c_æþ'_x000d_ßþU_x0001_Ø_x0005_ü_x0014__x0007__x0001__x0001_ 60" xfId="7872"/>
    <cellStyle name="þ_x001d_ð·_x000c_æþ'_x000d_ßþU_x0001_Ø_x0005_ü_x0014__x0007__x0001_ 61" xfId="7873"/>
    <cellStyle name="þ_x001d_ð·_x000c_æþ'_x000d_ßþU_x0001_Ø_x0005_ü_x0014__x0007__x0001__x0001_ 61" xfId="7874"/>
    <cellStyle name="þ_x001d_ð·_x000c_æþ'_x000d_ßþU_x0001_Ø_x0005_ü_x0014__x0007__x0001_ 7" xfId="7875"/>
    <cellStyle name="þ_x001d_ð·_x000c_æþ'_x000d_ßþU_x0001_Ø_x0005_ü_x0014__x0007__x0001__x0001_ 7" xfId="7876"/>
    <cellStyle name="þ_x001d_ð·_x000c_æþ'_x000d_ßþU_x0001_Ø_x0005_ü_x0014__x0007__x0001_ 8" xfId="7877"/>
    <cellStyle name="þ_x001d_ð·_x000c_æþ'_x000d_ßþU_x0001_Ø_x0005_ü_x0014__x0007__x0001__x0001_ 8" xfId="7878"/>
    <cellStyle name="þ_x001d_ð·_x000c_æþ'_x000d_ßþU_x0001_Ø_x0005_ü_x0014__x0007__x0001_ 9" xfId="7879"/>
    <cellStyle name="þ_x001d_ð·_x000c_æþ'_x000d_ßþU_x0001_Ø_x0005_ü_x0014__x0007__x0001__x0001_ 9" xfId="7880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7881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" xfId="7882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 2" xfId="7883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3" xfId="7884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4" xfId="7885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788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" xfId="788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 2" xfId="7888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3" xfId="7889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4" xfId="7890"/>
    <cellStyle name="þ_x001d_ð·_x000c_æþ'_x000d_ßþU_x0001_Ø_x0005_ü_x0014__x0007__x0001__x0001__Bieu cn nhiệm kỳ sưa lai năm 2010,2011" xfId="7891"/>
    <cellStyle name="þ_x001d_ð·_x000c_æþ'_x000d_ßþU_x0001_Ø_x0005_ü_x0014__x0007__x0001__BIEU KE HOACH  2015 (KTN 6.11 sua)" xfId="7892"/>
    <cellStyle name="þ_x001d_ð·_x000c_æþ'_x000d_ßþU_x0001_Ø_x0005_ü_x0014__x0007__x0001__x0001__BIEU KE HOACH  2015 (KTN 6.11 sua)" xfId="7893"/>
    <cellStyle name="þ_x001d_ð·_BIEU KE HOACH  2015 (KTN 6.11 sua)" xfId="7894"/>
    <cellStyle name="þ_x001d_ðÇ%Uý—&amp;Hý9_x0008_Ÿ s_x000a__x0007_" xfId="7895"/>
    <cellStyle name="þ_x001d_ðÇ%Uý—&amp;Hý9_x0008_Ÿ s_x000a__x0007__x0001_" xfId="7896"/>
    <cellStyle name="þ_x001d_ðÇ%Uý—&amp;Hý9_x0008_Ÿ s_x000a__x0007__x0001__x0001_" xfId="7897"/>
    <cellStyle name="þ_x001d_ðÇ%Uý—&amp;Hý9_x0008_Ÿ s_x000a__x0007__x0001_ 2" xfId="7906"/>
    <cellStyle name="þ_x001d_ðÇ%Uý—&amp;Hý9_x0008_Ÿ s_x000a__x0007__x0001__x0001_ 2" xfId="7907"/>
    <cellStyle name="þ_x001d_ðÇ%Uý—&amp;Hý9_x0008_Ÿ s_x000a__x0007__x0001_ 2 2" xfId="7898"/>
    <cellStyle name="þ_x001d_ðÇ%Uý—&amp;Hý9_x0008_Ÿ s_x000a__x0007__x0001__x0001_ 2 2" xfId="7899"/>
    <cellStyle name="þ_x001d_ðÇ%Uý—&amp;Hý9_x0008_Ÿ s_x000a__x0007__x0001_ 3" xfId="7908"/>
    <cellStyle name="þ_x001d_ðÇ%Uý—&amp;Hý9_x0008_Ÿ s_x000a__x0007__x0001__x0001_ 3" xfId="7909"/>
    <cellStyle name="þ_x001d_ðÇ%Uý—&amp;Hý9_x0008_Ÿ s_x000a__x0007__x0001_ 3 2" xfId="7900"/>
    <cellStyle name="þ_x001d_ðÇ%Uý—&amp;Hý9_x0008_Ÿ s_x000a__x0007__x0001__x0001_ 3 2" xfId="7901"/>
    <cellStyle name="þ_x001d_ðÇ%Uý—&amp;Hý9_x0008_Ÿ s_x000a__x0007__x0001_ 4" xfId="7910"/>
    <cellStyle name="þ_x001d_ðÇ%Uý—&amp;Hý9_x0008_Ÿ s_x000a__x0007__x0001__x0001_ 4" xfId="7911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7902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 2" xfId="7903"/>
    <cellStyle name="þ_x001d_ðÇ%Uý—&amp;Hý9_x0008_Ÿ s_x000a__x0007__x0001__BIEU KE HOACH  2015 (KTN 6.11 sua)" xfId="7904"/>
    <cellStyle name="þ_x001d_ðÇ%Uý—&amp;Hý9_x0008_Ÿ s_x000a__x0007__x0001__x0001__BIEU KE HOACH  2015 (KTN 6.11 sua)" xfId="7905"/>
    <cellStyle name="þ_x001d_ðÇ%Uý—&amp;Hý9_x0008_Ÿ s_x000a__x0007__x0001__CT 134" xfId="7912"/>
    <cellStyle name="þ_x001d_ðÇ%Uý—&amp;Hý9_x0008_Ÿ s_x000a__x0007__x0001__x0001__CT 134" xfId="7913"/>
    <cellStyle name="þ_x001d_ðK_x000c_Fý_x001b__x000d_9ýU_x0001_Ð_x0008_¦)_x0007__x0001__x0001_" xfId="7914"/>
    <cellStyle name="þ_x001d_ðK_x000c_Fý_x001b__x000d_9ýU_x0001_Ð_x0008_¦)_x0007__x0001__x0001_ 2" xfId="7915"/>
    <cellStyle name="þ_x001d_ðK_x000c_Fý_x001b__x000d_9ýU_x0001_Ð_x0008_¦)_x0007__x0001__x0001_ 3" xfId="7916"/>
    <cellStyle name="thuong-10" xfId="8265"/>
    <cellStyle name="thuong-10 2" xfId="8266"/>
    <cellStyle name="thuong-10 3" xfId="8267"/>
    <cellStyle name="thuong-11" xfId="8268"/>
    <cellStyle name="thuong-11 2" xfId="8269"/>
    <cellStyle name="thuong-11 3" xfId="8270"/>
    <cellStyle name="thuy" xfId="8271"/>
    <cellStyle name="thuy 2" xfId="8284"/>
    <cellStyle name="Thuyet minh" xfId="8272"/>
    <cellStyle name="Thuyet minh 2" xfId="8273"/>
    <cellStyle name="Thuyet minh 3" xfId="8274"/>
    <cellStyle name="thvt" xfId="8275"/>
    <cellStyle name="thvt 2" xfId="8276"/>
    <cellStyle name="thvt 3" xfId="8277"/>
    <cellStyle name="trang" xfId="7917"/>
    <cellStyle name="trang 2" xfId="7918"/>
    <cellStyle name="trang 3" xfId="7919"/>
    <cellStyle name="UNIDAGSCode" xfId="7920"/>
    <cellStyle name="UNIDAGSCode 2" xfId="7921"/>
    <cellStyle name="UNIDAGSCode 2 2" xfId="7922"/>
    <cellStyle name="UNIDAGSCode 2 3" xfId="7923"/>
    <cellStyle name="UNIDAGSCode 3" xfId="7924"/>
    <cellStyle name="UNIDAGSCode 4" xfId="7925"/>
    <cellStyle name="UNIDAGSCode2" xfId="7926"/>
    <cellStyle name="UNIDAGSCode2 2" xfId="7927"/>
    <cellStyle name="UNIDAGSCode2 2 2" xfId="7928"/>
    <cellStyle name="UNIDAGSCode2 3" xfId="7929"/>
    <cellStyle name="UNIDAGSCode2 4" xfId="7930"/>
    <cellStyle name="UNIDAGSCurrency" xfId="7931"/>
    <cellStyle name="UNIDAGSCurrency 2" xfId="7932"/>
    <cellStyle name="UNIDAGSCurrency 2 2" xfId="7933"/>
    <cellStyle name="UNIDAGSCurrency 2 3" xfId="7934"/>
    <cellStyle name="UNIDAGSCurrency 3" xfId="7935"/>
    <cellStyle name="UNIDAGSCurrency 4" xfId="7936"/>
    <cellStyle name="UNIDAGSDate" xfId="7937"/>
    <cellStyle name="UNIDAGSDate 2" xfId="7938"/>
    <cellStyle name="UNIDAGSDate 2 2" xfId="7939"/>
    <cellStyle name="UNIDAGSDate 2 3" xfId="7940"/>
    <cellStyle name="UNIDAGSDate 3" xfId="7941"/>
    <cellStyle name="UNIDAGSDate 4" xfId="7942"/>
    <cellStyle name="UNIDAGSPercent" xfId="7943"/>
    <cellStyle name="UNIDAGSPercent 2" xfId="7944"/>
    <cellStyle name="UNIDAGSPercent 2 2" xfId="7945"/>
    <cellStyle name="UNIDAGSPercent 2 3" xfId="7946"/>
    <cellStyle name="UNIDAGSPercent 3" xfId="7947"/>
    <cellStyle name="UNIDAGSPercent 4" xfId="7948"/>
    <cellStyle name="UNIDAGSPercent2" xfId="7949"/>
    <cellStyle name="UNIDAGSPercent2 2" xfId="7950"/>
    <cellStyle name="UNIDAGSPercent2 2 2" xfId="7951"/>
    <cellStyle name="UNIDAGSPercent2 2 3" xfId="7952"/>
    <cellStyle name="UNIDAGSPercent2 3" xfId="7953"/>
    <cellStyle name="UNIDAGSPercent2 4" xfId="7954"/>
    <cellStyle name="ux_3_¼­¿ï-¾È»ê" xfId="7955"/>
    <cellStyle name="Valuta (0)_pldt" xfId="7956"/>
    <cellStyle name="Valuta_pldt" xfId="7957"/>
    <cellStyle name="VANG1" xfId="7958"/>
    <cellStyle name="VANG1 2" xfId="7959"/>
    <cellStyle name="VANG1 3" xfId="7960"/>
    <cellStyle name="viet" xfId="36"/>
    <cellStyle name="viet 2" xfId="7961"/>
    <cellStyle name="viet 2 2" xfId="7962"/>
    <cellStyle name="viet 3" xfId="7963"/>
    <cellStyle name="viet 4" xfId="7964"/>
    <cellStyle name="viet 5" xfId="7965"/>
    <cellStyle name="viet2" xfId="37"/>
    <cellStyle name="viet2 2" xfId="7966"/>
    <cellStyle name="viet2 2 2" xfId="7967"/>
    <cellStyle name="viet2 3" xfId="7968"/>
    <cellStyle name="viet2 4" xfId="7969"/>
    <cellStyle name="viet2 5" xfId="7970"/>
    <cellStyle name="VN new romanNormal" xfId="7971"/>
    <cellStyle name="VN new romanNormal 2" xfId="7972"/>
    <cellStyle name="VN new romanNormal 3" xfId="7973"/>
    <cellStyle name="VN new romanNormal 4" xfId="7974"/>
    <cellStyle name="Vn Time 13" xfId="7975"/>
    <cellStyle name="Vn Time 13 2" xfId="7976"/>
    <cellStyle name="Vn Time 13 3" xfId="7977"/>
    <cellStyle name="Vn Time 14" xfId="7978"/>
    <cellStyle name="Vn Time 14 2" xfId="7979"/>
    <cellStyle name="Vn Time 14 3" xfId="7980"/>
    <cellStyle name="VN time new roman" xfId="7981"/>
    <cellStyle name="VN time new roman 2" xfId="7982"/>
    <cellStyle name="VN time new roman 3" xfId="7983"/>
    <cellStyle name="VN time new roman 4" xfId="7984"/>
    <cellStyle name="vn_time" xfId="7985"/>
    <cellStyle name="vnbo" xfId="7986"/>
    <cellStyle name="vnbo 2" xfId="7987"/>
    <cellStyle name="vnbo 3" xfId="7988"/>
    <cellStyle name="vntxt1" xfId="7989"/>
    <cellStyle name="vntxt1 2" xfId="7990"/>
    <cellStyle name="vntxt1 3" xfId="7991"/>
    <cellStyle name="vntxt2" xfId="7992"/>
    <cellStyle name="vntxt2 2" xfId="7993"/>
    <cellStyle name="vntxt2 3" xfId="7994"/>
    <cellStyle name="vnhead1" xfId="7995"/>
    <cellStyle name="vnhead1 2" xfId="7996"/>
    <cellStyle name="vnhead1 3" xfId="7997"/>
    <cellStyle name="vnhead2" xfId="7998"/>
    <cellStyle name="vnhead2 2" xfId="7999"/>
    <cellStyle name="vnhead2 3" xfId="8000"/>
    <cellStyle name="vnhead3" xfId="8001"/>
    <cellStyle name="vnhead3 2" xfId="8002"/>
    <cellStyle name="vnhead3 3" xfId="8003"/>
    <cellStyle name="vnhead4" xfId="8004"/>
    <cellStyle name="vnhead4 2" xfId="8005"/>
    <cellStyle name="vnhead4 3" xfId="8006"/>
    <cellStyle name="W?hrung [0]_35ERI8T2gbIEMixb4v26icuOo" xfId="8007"/>
    <cellStyle name="W?hrung_35ERI8T2gbIEMixb4v26icuOo" xfId="8008"/>
    <cellStyle name="Währung [0]_68574_Materialbedarfsliste" xfId="8010"/>
    <cellStyle name="Währung_68574_Materialbedarfsliste" xfId="8011"/>
    <cellStyle name="Walutowy [0]_Invoices2001Slovakia" xfId="8012"/>
    <cellStyle name="Walutowy_Invoices2001Slovakia" xfId="8013"/>
    <cellStyle name="Warning Text 2" xfId="8014"/>
    <cellStyle name="Warning Text 2 2" xfId="8015"/>
    <cellStyle name="Warning Text 2 3" xfId="8016"/>
    <cellStyle name="Warning Text 3" xfId="8017"/>
    <cellStyle name="Warning Text 4" xfId="8018"/>
    <cellStyle name="wrap" xfId="8019"/>
    <cellStyle name="wrap 2" xfId="8020"/>
    <cellStyle name="wrap 3" xfId="8021"/>
    <cellStyle name="Wไhrung [0]_35ERI8T2gbIEMixb4v26icuOo" xfId="8022"/>
    <cellStyle name="Wไhrung_35ERI8T2gbIEMixb4v26icuOo" xfId="8023"/>
    <cellStyle name="xan1" xfId="8024"/>
    <cellStyle name="xan1 2" xfId="8025"/>
    <cellStyle name="xan1 3" xfId="8026"/>
    <cellStyle name="xuan" xfId="38"/>
    <cellStyle name="xuan 2" xfId="8027"/>
    <cellStyle name="xuan 3" xfId="8028"/>
    <cellStyle name="xuan 4" xfId="8029"/>
    <cellStyle name="y" xfId="8030"/>
    <cellStyle name="y 2" xfId="8031"/>
    <cellStyle name="y 3" xfId="8032"/>
    <cellStyle name="Ý kh¸c_B¶ng 1 (2)" xfId="8033"/>
    <cellStyle name="Zeilenebene_1_主营业务利润明细表" xfId="8034"/>
    <cellStyle name="センター" xfId="8038"/>
    <cellStyle name="センター 2" xfId="8039"/>
    <cellStyle name="センター 3" xfId="8040"/>
    <cellStyle name="เครื่องหมายสกุลเงิน [0]_FTC_OFFER" xfId="8035"/>
    <cellStyle name="เครื่องหมายสกุลเงิน_FTC_OFFER" xfId="8036"/>
    <cellStyle name="ปกติ_FTC_OFFER" xfId="8037"/>
    <cellStyle name=" [0.00]_ Att. 1- Cover" xfId="39"/>
    <cellStyle name="_ Att. 1- Cover" xfId="40"/>
    <cellStyle name="?_ Att. 1- Cover" xfId="41"/>
    <cellStyle name="똿뗦먛귟 [0.00]_PRODUCT DETAIL Q1" xfId="42"/>
    <cellStyle name="똿뗦먛귟_PRODUCT DETAIL Q1" xfId="43"/>
    <cellStyle name="믅됞 [0.00]_PRODUCT DETAIL Q1" xfId="44"/>
    <cellStyle name="믅됞_PRODUCT DETAIL Q1" xfId="45"/>
    <cellStyle name="백분율_††††† " xfId="8041"/>
    <cellStyle name="뷭?_BOOKSHIP" xfId="46"/>
    <cellStyle name="쉼표 [0]_2001 Target monthly" xfId="8042"/>
    <cellStyle name="쉼표_Sample plan" xfId="8043"/>
    <cellStyle name="안건회계법인" xfId="8044"/>
    <cellStyle name="안건회계법인 2" xfId="8045"/>
    <cellStyle name="안건회계법인 3" xfId="8046"/>
    <cellStyle name="콤마 [ - 유형1" xfId="8051"/>
    <cellStyle name="콤마 [ - 유형1 2" xfId="8052"/>
    <cellStyle name="콤마 [ - 유형1 3" xfId="8053"/>
    <cellStyle name="콤마 [ - 유형2" xfId="8054"/>
    <cellStyle name="콤마 [ - 유형2 2" xfId="8055"/>
    <cellStyle name="콤마 [ - 유형2 3" xfId="8056"/>
    <cellStyle name="콤마 [ - 유형3" xfId="8057"/>
    <cellStyle name="콤마 [ - 유형3 2" xfId="8058"/>
    <cellStyle name="콤마 [ - 유형3 3" xfId="8059"/>
    <cellStyle name="콤마 [ - 유형4" xfId="8060"/>
    <cellStyle name="콤마 [ - 유형4 2" xfId="8061"/>
    <cellStyle name="콤마 [ - 유형4 3" xfId="8062"/>
    <cellStyle name="콤마 [ - 유형5" xfId="8063"/>
    <cellStyle name="콤마 [ - 유형5 2" xfId="8064"/>
    <cellStyle name="콤마 [ - 유형5 3" xfId="8065"/>
    <cellStyle name="콤마 [ - 유형6" xfId="8066"/>
    <cellStyle name="콤마 [ - 유형6 2" xfId="8067"/>
    <cellStyle name="콤마 [ - 유형6 3" xfId="8068"/>
    <cellStyle name="콤마 [ - 유형7" xfId="8069"/>
    <cellStyle name="콤마 [ - 유형7 2" xfId="8070"/>
    <cellStyle name="콤마 [ - 유형7 3" xfId="8071"/>
    <cellStyle name="콤마 [ - 유형8" xfId="8072"/>
    <cellStyle name="콤마 [ - 유형8 2" xfId="8073"/>
    <cellStyle name="콤마 [ - 유형8 3" xfId="8074"/>
    <cellStyle name="콤마 [0]_ 비목별 월별기술 " xfId="8075"/>
    <cellStyle name="콤마_ 비목별 월별기술 " xfId="8076"/>
    <cellStyle name="통화 [0]_††††† " xfId="8077"/>
    <cellStyle name="통화_††††† " xfId="8078"/>
    <cellStyle name="표준_ 97년 경영분석(안)" xfId="8079"/>
    <cellStyle name="표준_(정보부문)월별인원계획" xfId="8419"/>
    <cellStyle name="표줠_Sheet1_1_총괄표 (수출입) (2)" xfId="8080"/>
    <cellStyle name="一般_00Q3902REV.1" xfId="47"/>
    <cellStyle name="千位[0]_pldt" xfId="8047"/>
    <cellStyle name="千位_pldt" xfId="8048"/>
    <cellStyle name="千位分隔_CCTV" xfId="8049"/>
    <cellStyle name="千分位[0]_00Q3902REV.1" xfId="48"/>
    <cellStyle name="千分位_00Q3902REV.1" xfId="49"/>
    <cellStyle name="后继超级链接_销售公司-2002年报表体系（12.21）" xfId="8050"/>
    <cellStyle name="已瀏覽過的超連結" xfId="8081"/>
    <cellStyle name="已瀏覽過的超連結 2" xfId="8082"/>
    <cellStyle name="已瀏覽過的超連結 3" xfId="8083"/>
    <cellStyle name="常?_Sales Forecast - TCLVN" xfId="8084"/>
    <cellStyle name="常规_4403-200312" xfId="8085"/>
    <cellStyle name="桁区切り [0.00]_††††† " xfId="8086"/>
    <cellStyle name="桁区切り_††††† " xfId="8087"/>
    <cellStyle name="標準_#265_Rebates and Pricing" xfId="8088"/>
    <cellStyle name="貨幣 [0]_00Q3902REV.1" xfId="50"/>
    <cellStyle name="貨幣[0]_BRE" xfId="51"/>
    <cellStyle name="貨幣_00Q3902REV.1" xfId="52"/>
    <cellStyle name="超级链接_销售公司-2002年报表体系（12.21）" xfId="8089"/>
    <cellStyle name="超連結" xfId="8090"/>
    <cellStyle name="超連結_x000f_" xfId="8091"/>
    <cellStyle name="超連結 10" xfId="8092"/>
    <cellStyle name="超連結_x000f_ 10" xfId="8093"/>
    <cellStyle name="超連結 11" xfId="8094"/>
    <cellStyle name="超連結_x000f_ 11" xfId="8095"/>
    <cellStyle name="超連結 12" xfId="8096"/>
    <cellStyle name="超連結_x000f_ 12" xfId="8097"/>
    <cellStyle name="超連結 13" xfId="8098"/>
    <cellStyle name="超連結_x000f_ 13" xfId="8099"/>
    <cellStyle name="超連結 14" xfId="8100"/>
    <cellStyle name="超連結_x000f_ 14" xfId="8101"/>
    <cellStyle name="超連結 15" xfId="8102"/>
    <cellStyle name="超連結_x000f_ 15" xfId="8103"/>
    <cellStyle name="超連結 16" xfId="8104"/>
    <cellStyle name="超連結_x000f_ 16" xfId="8105"/>
    <cellStyle name="超連結 17" xfId="8106"/>
    <cellStyle name="超連結_x000f_ 17" xfId="8107"/>
    <cellStyle name="超連結 18" xfId="8108"/>
    <cellStyle name="超連結_x000f_ 18" xfId="8109"/>
    <cellStyle name="超連結 19" xfId="8110"/>
    <cellStyle name="超連結_x000f_ 19" xfId="8111"/>
    <cellStyle name="超連結 2" xfId="8112"/>
    <cellStyle name="超連結_x000f_ 2" xfId="8113"/>
    <cellStyle name="超連結 20" xfId="8114"/>
    <cellStyle name="超連結_x000f_ 20" xfId="8115"/>
    <cellStyle name="超連結 21" xfId="8116"/>
    <cellStyle name="超連結_x000f_ 21" xfId="8117"/>
    <cellStyle name="超連結 22" xfId="8118"/>
    <cellStyle name="超連結_x000f_ 22" xfId="8119"/>
    <cellStyle name="超連結 23" xfId="8120"/>
    <cellStyle name="超連結_x000f_ 23" xfId="8121"/>
    <cellStyle name="超連結 24" xfId="8122"/>
    <cellStyle name="超連結_x000f_ 24" xfId="8123"/>
    <cellStyle name="超連結 25" xfId="8124"/>
    <cellStyle name="超連結_x000f_ 25" xfId="8125"/>
    <cellStyle name="超連結 26" xfId="8126"/>
    <cellStyle name="超連結_x000f_ 26" xfId="8127"/>
    <cellStyle name="超連結 27" xfId="8128"/>
    <cellStyle name="超連結_x000f_ 27" xfId="8129"/>
    <cellStyle name="超連結 28" xfId="8130"/>
    <cellStyle name="超連結_x000f_ 28" xfId="8131"/>
    <cellStyle name="超連結 29" xfId="8132"/>
    <cellStyle name="超連結_x000f_ 29" xfId="8133"/>
    <cellStyle name="超連結 3" xfId="8134"/>
    <cellStyle name="超連結_x000f_ 3" xfId="8135"/>
    <cellStyle name="超連結 30" xfId="8136"/>
    <cellStyle name="超連結_x000f_ 30" xfId="8137"/>
    <cellStyle name="超連結 31" xfId="8138"/>
    <cellStyle name="超連結_x000f_ 31" xfId="8139"/>
    <cellStyle name="超連結 32" xfId="8140"/>
    <cellStyle name="超連結_x000f_ 32" xfId="8141"/>
    <cellStyle name="超連結 33" xfId="8142"/>
    <cellStyle name="超連結_x000f_ 33" xfId="8143"/>
    <cellStyle name="超連結 34" xfId="8144"/>
    <cellStyle name="超連結_x000f_ 34" xfId="8145"/>
    <cellStyle name="超連結 35" xfId="8146"/>
    <cellStyle name="超連結_x000f_ 35" xfId="8147"/>
    <cellStyle name="超連結 36" xfId="8148"/>
    <cellStyle name="超連結_x000f_ 36" xfId="8149"/>
    <cellStyle name="超連結 37" xfId="8150"/>
    <cellStyle name="超連結_x000f_ 37" xfId="8151"/>
    <cellStyle name="超連結 38" xfId="8152"/>
    <cellStyle name="超連結_x000f_ 38" xfId="8153"/>
    <cellStyle name="超連結 39" xfId="8154"/>
    <cellStyle name="超連結_x000f_ 39" xfId="8155"/>
    <cellStyle name="超連結 4" xfId="8156"/>
    <cellStyle name="超連結_x000f_ 4" xfId="8157"/>
    <cellStyle name="超連結 40" xfId="8158"/>
    <cellStyle name="超連結_x000f_ 40" xfId="8159"/>
    <cellStyle name="超連結 41" xfId="8160"/>
    <cellStyle name="超連結_x000f_ 41" xfId="8161"/>
    <cellStyle name="超連結 42" xfId="8162"/>
    <cellStyle name="超連結_x000f_ 42" xfId="8163"/>
    <cellStyle name="超連結 43" xfId="8164"/>
    <cellStyle name="超連結_x000f_ 43" xfId="8165"/>
    <cellStyle name="超連結 44" xfId="8166"/>
    <cellStyle name="超連結_x000f_ 44" xfId="8167"/>
    <cellStyle name="超連結 45" xfId="8168"/>
    <cellStyle name="超連結_x000f_ 45" xfId="8169"/>
    <cellStyle name="超連結 46" xfId="8170"/>
    <cellStyle name="超連結_x000f_ 46" xfId="8171"/>
    <cellStyle name="超連結 47" xfId="8172"/>
    <cellStyle name="超連結_x000f_ 47" xfId="8173"/>
    <cellStyle name="超連結 48" xfId="8174"/>
    <cellStyle name="超連結_x000f_ 48" xfId="8175"/>
    <cellStyle name="超連結 49" xfId="8176"/>
    <cellStyle name="超連結_x000f_ 49" xfId="8177"/>
    <cellStyle name="超連結 5" xfId="8178"/>
    <cellStyle name="超連結_x000f_ 5" xfId="8179"/>
    <cellStyle name="超連結 50" xfId="8180"/>
    <cellStyle name="超連結_x000f_ 50" xfId="8181"/>
    <cellStyle name="超連結 51" xfId="8182"/>
    <cellStyle name="超連結_x000f_ 51" xfId="8183"/>
    <cellStyle name="超連結 52" xfId="8184"/>
    <cellStyle name="超連結_x000f_ 52" xfId="8185"/>
    <cellStyle name="超連結 53" xfId="8186"/>
    <cellStyle name="超連結_x000f_ 53" xfId="8187"/>
    <cellStyle name="超連結 54" xfId="8188"/>
    <cellStyle name="超連結_x000f_ 54" xfId="8189"/>
    <cellStyle name="超連結 55" xfId="8190"/>
    <cellStyle name="超連結_x000f_ 55" xfId="8191"/>
    <cellStyle name="超連結 56" xfId="8192"/>
    <cellStyle name="超連結_x000f_ 56" xfId="8193"/>
    <cellStyle name="超連結 57" xfId="8194"/>
    <cellStyle name="超連結_x000f_ 57" xfId="8195"/>
    <cellStyle name="超連結 58" xfId="8196"/>
    <cellStyle name="超連結_x000f_ 58" xfId="8197"/>
    <cellStyle name="超連結 59" xfId="8198"/>
    <cellStyle name="超連結_x000f_ 59" xfId="8199"/>
    <cellStyle name="超連結 6" xfId="8200"/>
    <cellStyle name="超連結_x000f_ 6" xfId="8201"/>
    <cellStyle name="超連結 7" xfId="8202"/>
    <cellStyle name="超連結_x000f_ 7" xfId="8203"/>
    <cellStyle name="超連結 8" xfId="8204"/>
    <cellStyle name="超連結_x000f_ 8" xfId="8205"/>
    <cellStyle name="超連結 9" xfId="8206"/>
    <cellStyle name="超連結_x000f_ 9" xfId="8207"/>
    <cellStyle name="超連結_x000d_" xfId="8208"/>
    <cellStyle name="超連結_x000d_ 2" xfId="8209"/>
    <cellStyle name="超連結_x000d_ 3" xfId="8210"/>
    <cellStyle name="超連結??汸" xfId="8211"/>
    <cellStyle name="超連結??汸 2" xfId="8212"/>
    <cellStyle name="超連結??汸 3" xfId="8213"/>
    <cellStyle name="超連結?w?" xfId="8214"/>
    <cellStyle name="超連結?w? 2" xfId="8215"/>
    <cellStyle name="超連結?w? 3" xfId="8216"/>
    <cellStyle name="超連結?潒?" xfId="8217"/>
    <cellStyle name="超連結?潒? 2" xfId="8218"/>
    <cellStyle name="超連結?潒? 3" xfId="8219"/>
    <cellStyle name="超連結♇⹡汸" xfId="8220"/>
    <cellStyle name="超連結♇⹡汸 2" xfId="8221"/>
    <cellStyle name="超連結♇⹡汸 3" xfId="8222"/>
    <cellStyle name="超連結⁷潒慭" xfId="8223"/>
    <cellStyle name="超連結⁷潒慭 2" xfId="8224"/>
    <cellStyle name="超連結⁷潒慭 3" xfId="8225"/>
    <cellStyle name="超連結敎w慭" xfId="8226"/>
    <cellStyle name="超連結敎w慭 2" xfId="8227"/>
    <cellStyle name="超連結敎w慭 3" xfId="8228"/>
    <cellStyle name="通貨 [0.00]_††††† " xfId="8229"/>
    <cellStyle name="通貨_††††† " xfId="8230"/>
    <cellStyle name="隨後的超連結" xfId="8231"/>
    <cellStyle name="隨後的超連結 2" xfId="8232"/>
    <cellStyle name="隨後的超連結 3" xfId="8233"/>
    <cellStyle name="隨後的超連結n_x0003_" xfId="8234"/>
    <cellStyle name="隨後的超連結n_x0003_ 2" xfId="8235"/>
    <cellStyle name="隨後的超連結n_x0003_ 3" xfId="8236"/>
    <cellStyle name="隨後的超連結n汸s?呃L" xfId="8237"/>
    <cellStyle name="隨後的超連結n汸s?呃L 2" xfId="8238"/>
    <cellStyle name="隨後的超連結n汸s?呃L 3" xfId="8239"/>
    <cellStyle name="隨後的超連結n汸s䱘呃L" xfId="8240"/>
    <cellStyle name="隨後的超連結n汸s䱘呃L 2" xfId="8241"/>
    <cellStyle name="隨後的超連結n汸s䱘呃L 3" xfId="8242"/>
    <cellStyle name="隨後的超連結s?呃L?R" xfId="8243"/>
    <cellStyle name="隨後的超連結s?呃L?R 2" xfId="8244"/>
    <cellStyle name="隨後的超連結s?呃L?R 3" xfId="8245"/>
    <cellStyle name="隨後的超連結s䱘呃L䄀R" xfId="8246"/>
    <cellStyle name="隨後的超連結s䱘呃L䄀R 2" xfId="8247"/>
    <cellStyle name="隨後的超連結s䱘呃L䄀R 3" xfId="824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70" Type="http://schemas.openxmlformats.org/officeDocument/2006/relationships/worksheet" Target="worksheets/sheet170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357" Type="http://schemas.openxmlformats.org/officeDocument/2006/relationships/worksheet" Target="worksheets/sheet357.xml"/><Relationship Id="rId1110" Type="http://schemas.openxmlformats.org/officeDocument/2006/relationships/worksheet" Target="worksheets/sheet1110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270" Type="http://schemas.openxmlformats.org/officeDocument/2006/relationships/worksheet" Target="worksheets/sheet270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807" Type="http://schemas.openxmlformats.org/officeDocument/2006/relationships/worksheet" Target="worksheets/sheet807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worksheet" Target="worksheets/sheet1143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03" Type="http://schemas.openxmlformats.org/officeDocument/2006/relationships/worksheet" Target="worksheets/sheet1003.xml"/><Relationship Id="rId1087" Type="http://schemas.openxmlformats.org/officeDocument/2006/relationships/worksheet" Target="worksheets/sheet1087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externalLink" Target="externalLinks/externalLink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252" Type="http://schemas.openxmlformats.org/officeDocument/2006/relationships/worksheet" Target="worksheets/sheet252.xml"/><Relationship Id="rId1103" Type="http://schemas.openxmlformats.org/officeDocument/2006/relationships/worksheet" Target="worksheets/sheet1103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158" Type="http://schemas.openxmlformats.org/officeDocument/2006/relationships/sharedStrings" Target="sharedStrings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07" Type="http://schemas.openxmlformats.org/officeDocument/2006/relationships/worksheet" Target="worksheets/sheet1107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42" Type="http://schemas.openxmlformats.org/officeDocument/2006/relationships/worksheet" Target="worksheets/sheet1042.xml"/><Relationship Id="rId1084" Type="http://schemas.openxmlformats.org/officeDocument/2006/relationships/worksheet" Target="worksheets/sheet1084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661" Type="http://schemas.openxmlformats.org/officeDocument/2006/relationships/worksheet" Target="worksheets/sheet661.xml"/><Relationship Id="rId717" Type="http://schemas.openxmlformats.org/officeDocument/2006/relationships/worksheet" Target="worksheets/sheet717.xml"/><Relationship Id="rId759" Type="http://schemas.openxmlformats.org/officeDocument/2006/relationships/worksheet" Target="worksheets/sheet759.xml"/><Relationship Id="rId924" Type="http://schemas.openxmlformats.org/officeDocument/2006/relationships/worksheet" Target="worksheets/sheet924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563" Type="http://schemas.openxmlformats.org/officeDocument/2006/relationships/worksheet" Target="worksheets/sheet563.xml"/><Relationship Id="rId619" Type="http://schemas.openxmlformats.org/officeDocument/2006/relationships/worksheet" Target="worksheets/sheet619.xml"/><Relationship Id="rId770" Type="http://schemas.openxmlformats.org/officeDocument/2006/relationships/worksheet" Target="worksheets/sheet770.xml"/><Relationship Id="rId1151" Type="http://schemas.openxmlformats.org/officeDocument/2006/relationships/worksheet" Target="worksheets/sheet1151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26" Type="http://schemas.openxmlformats.org/officeDocument/2006/relationships/worksheet" Target="worksheets/sheet826.xml"/><Relationship Id="rId868" Type="http://schemas.openxmlformats.org/officeDocument/2006/relationships/worksheet" Target="worksheets/sheet868.xml"/><Relationship Id="rId1011" Type="http://schemas.openxmlformats.org/officeDocument/2006/relationships/worksheet" Target="worksheets/sheet1011.xml"/><Relationship Id="rId1053" Type="http://schemas.openxmlformats.org/officeDocument/2006/relationships/worksheet" Target="worksheets/sheet1053.xml"/><Relationship Id="rId1109" Type="http://schemas.openxmlformats.org/officeDocument/2006/relationships/worksheet" Target="worksheets/sheet1109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30" Type="http://schemas.openxmlformats.org/officeDocument/2006/relationships/worksheet" Target="worksheets/sheet630.xml"/><Relationship Id="rId672" Type="http://schemas.openxmlformats.org/officeDocument/2006/relationships/worksheet" Target="worksheets/sheet672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1095" Type="http://schemas.openxmlformats.org/officeDocument/2006/relationships/worksheet" Target="worksheets/sheet109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977" Type="http://schemas.openxmlformats.org/officeDocument/2006/relationships/worksheet" Target="worksheets/sheet977.xml"/><Relationship Id="rId1120" Type="http://schemas.openxmlformats.org/officeDocument/2006/relationships/worksheet" Target="worksheets/sheet1120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37" Type="http://schemas.openxmlformats.org/officeDocument/2006/relationships/worksheet" Target="worksheets/sheet837.xml"/><Relationship Id="rId879" Type="http://schemas.openxmlformats.org/officeDocument/2006/relationships/worksheet" Target="worksheets/sheet879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worksheet" Target="worksheets/sheet739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1064" Type="http://schemas.openxmlformats.org/officeDocument/2006/relationships/worksheet" Target="worksheets/sheet106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946" Type="http://schemas.openxmlformats.org/officeDocument/2006/relationships/worksheet" Target="worksheets/sheet946.xml"/><Relationship Id="rId988" Type="http://schemas.openxmlformats.org/officeDocument/2006/relationships/worksheet" Target="worksheets/sheet988.xml"/><Relationship Id="rId1131" Type="http://schemas.openxmlformats.org/officeDocument/2006/relationships/worksheet" Target="worksheets/sheet113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750" Type="http://schemas.openxmlformats.org/officeDocument/2006/relationships/worksheet" Target="worksheets/sheet750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1142" Type="http://schemas.openxmlformats.org/officeDocument/2006/relationships/worksheet" Target="worksheets/sheet114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761" Type="http://schemas.openxmlformats.org/officeDocument/2006/relationships/worksheet" Target="worksheets/sheet761.xml"/><Relationship Id="rId817" Type="http://schemas.openxmlformats.org/officeDocument/2006/relationships/worksheet" Target="worksheets/sheet817.xml"/><Relationship Id="rId859" Type="http://schemas.openxmlformats.org/officeDocument/2006/relationships/worksheet" Target="worksheets/sheet859.xml"/><Relationship Id="rId1002" Type="http://schemas.openxmlformats.org/officeDocument/2006/relationships/worksheet" Target="worksheets/sheet100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44" Type="http://schemas.openxmlformats.org/officeDocument/2006/relationships/worksheet" Target="worksheets/sheet1044.xml"/><Relationship Id="rId1086" Type="http://schemas.openxmlformats.org/officeDocument/2006/relationships/worksheet" Target="worksheets/sheet1086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968" Type="http://schemas.openxmlformats.org/officeDocument/2006/relationships/worksheet" Target="worksheets/sheet968.xml"/><Relationship Id="rId1111" Type="http://schemas.openxmlformats.org/officeDocument/2006/relationships/worksheet" Target="worksheets/sheet1111.xml"/><Relationship Id="rId1153" Type="http://schemas.openxmlformats.org/officeDocument/2006/relationships/worksheet" Target="worksheets/sheet1153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772" Type="http://schemas.openxmlformats.org/officeDocument/2006/relationships/worksheet" Target="worksheets/sheet772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1097" Type="http://schemas.openxmlformats.org/officeDocument/2006/relationships/worksheet" Target="worksheets/sheet1097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37" Type="http://schemas.openxmlformats.org/officeDocument/2006/relationships/worksheet" Target="worksheets/sheet937.xml"/><Relationship Id="rId979" Type="http://schemas.openxmlformats.org/officeDocument/2006/relationships/worksheet" Target="worksheets/sheet979.xml"/><Relationship Id="rId1122" Type="http://schemas.openxmlformats.org/officeDocument/2006/relationships/worksheet" Target="worksheets/sheet1122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worksheet" Target="worksheets/sheet741.xml"/><Relationship Id="rId783" Type="http://schemas.openxmlformats.org/officeDocument/2006/relationships/worksheet" Target="worksheets/sheet783.xml"/><Relationship Id="rId839" Type="http://schemas.openxmlformats.org/officeDocument/2006/relationships/worksheet" Target="worksheets/sheet839.xml"/><Relationship Id="rId990" Type="http://schemas.openxmlformats.org/officeDocument/2006/relationships/worksheet" Target="worksheets/sheet990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1024" Type="http://schemas.openxmlformats.org/officeDocument/2006/relationships/worksheet" Target="worksheets/sheet1024.xml"/><Relationship Id="rId1066" Type="http://schemas.openxmlformats.org/officeDocument/2006/relationships/worksheet" Target="worksheets/sheet106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50" Type="http://schemas.openxmlformats.org/officeDocument/2006/relationships/worksheet" Target="worksheets/sheet850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752" Type="http://schemas.openxmlformats.org/officeDocument/2006/relationships/worksheet" Target="worksheets/sheet752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794" Type="http://schemas.openxmlformats.org/officeDocument/2006/relationships/worksheet" Target="worksheets/sheet794.xml"/><Relationship Id="rId1035" Type="http://schemas.openxmlformats.org/officeDocument/2006/relationships/worksheet" Target="worksheets/sheet1035.xml"/><Relationship Id="rId1077" Type="http://schemas.openxmlformats.org/officeDocument/2006/relationships/worksheet" Target="worksheets/sheet1077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861" Type="http://schemas.openxmlformats.org/officeDocument/2006/relationships/worksheet" Target="worksheets/sheet861.xml"/><Relationship Id="rId917" Type="http://schemas.openxmlformats.org/officeDocument/2006/relationships/worksheet" Target="worksheets/sheet917.xml"/><Relationship Id="rId959" Type="http://schemas.openxmlformats.org/officeDocument/2006/relationships/worksheet" Target="worksheets/sheet959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763" Type="http://schemas.openxmlformats.org/officeDocument/2006/relationships/worksheet" Target="worksheets/sheet763.xml"/><Relationship Id="rId1144" Type="http://schemas.openxmlformats.org/officeDocument/2006/relationships/worksheet" Target="worksheets/sheet1144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970" Type="http://schemas.openxmlformats.org/officeDocument/2006/relationships/worksheet" Target="worksheets/sheet970.xml"/><Relationship Id="rId1004" Type="http://schemas.openxmlformats.org/officeDocument/2006/relationships/worksheet" Target="worksheets/sheet1004.xml"/><Relationship Id="rId1046" Type="http://schemas.openxmlformats.org/officeDocument/2006/relationships/worksheet" Target="worksheets/sheet1046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830" Type="http://schemas.openxmlformats.org/officeDocument/2006/relationships/worksheet" Target="worksheets/sheet830.xml"/><Relationship Id="rId872" Type="http://schemas.openxmlformats.org/officeDocument/2006/relationships/worksheet" Target="worksheets/sheet872.xml"/><Relationship Id="rId928" Type="http://schemas.openxmlformats.org/officeDocument/2006/relationships/worksheet" Target="worksheets/sheet928.xml"/><Relationship Id="rId1088" Type="http://schemas.openxmlformats.org/officeDocument/2006/relationships/worksheet" Target="worksheets/sheet1088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1113" Type="http://schemas.openxmlformats.org/officeDocument/2006/relationships/worksheet" Target="worksheets/sheet1113.xml"/><Relationship Id="rId1155" Type="http://schemas.openxmlformats.org/officeDocument/2006/relationships/externalLink" Target="externalLinks/externalLink2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15" Type="http://schemas.openxmlformats.org/officeDocument/2006/relationships/worksheet" Target="worksheets/sheet1015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841" Type="http://schemas.openxmlformats.org/officeDocument/2006/relationships/worksheet" Target="worksheets/sheet841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43" Type="http://schemas.openxmlformats.org/officeDocument/2006/relationships/worksheet" Target="worksheets/sheet743.xml"/><Relationship Id="rId785" Type="http://schemas.openxmlformats.org/officeDocument/2006/relationships/worksheet" Target="worksheets/sheet785.xml"/><Relationship Id="rId950" Type="http://schemas.openxmlformats.org/officeDocument/2006/relationships/worksheet" Target="worksheets/sheet950.xml"/><Relationship Id="rId992" Type="http://schemas.openxmlformats.org/officeDocument/2006/relationships/worksheet" Target="worksheets/sheet992.xml"/><Relationship Id="rId1026" Type="http://schemas.openxmlformats.org/officeDocument/2006/relationships/worksheet" Target="worksheets/sheet1026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852" Type="http://schemas.openxmlformats.org/officeDocument/2006/relationships/worksheet" Target="worksheets/sheet852.xml"/><Relationship Id="rId908" Type="http://schemas.openxmlformats.org/officeDocument/2006/relationships/worksheet" Target="worksheets/sheet908.xml"/><Relationship Id="rId1068" Type="http://schemas.openxmlformats.org/officeDocument/2006/relationships/worksheet" Target="worksheets/sheet1068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894" Type="http://schemas.openxmlformats.org/officeDocument/2006/relationships/worksheet" Target="worksheets/sheet894.xml"/><Relationship Id="rId1135" Type="http://schemas.openxmlformats.org/officeDocument/2006/relationships/worksheet" Target="worksheets/sheet1135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754" Type="http://schemas.openxmlformats.org/officeDocument/2006/relationships/worksheet" Target="worksheets/sheet754.xml"/><Relationship Id="rId796" Type="http://schemas.openxmlformats.org/officeDocument/2006/relationships/worksheet" Target="worksheets/sheet796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821" Type="http://schemas.openxmlformats.org/officeDocument/2006/relationships/worksheet" Target="worksheets/sheet821.xml"/><Relationship Id="rId863" Type="http://schemas.openxmlformats.org/officeDocument/2006/relationships/worksheet" Target="worksheets/sheet863.xml"/><Relationship Id="rId1037" Type="http://schemas.openxmlformats.org/officeDocument/2006/relationships/worksheet" Target="worksheets/sheet1037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1146" Type="http://schemas.openxmlformats.org/officeDocument/2006/relationships/worksheet" Target="worksheets/sheet1146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765" Type="http://schemas.openxmlformats.org/officeDocument/2006/relationships/worksheet" Target="worksheets/sheet765.xml"/><Relationship Id="rId930" Type="http://schemas.openxmlformats.org/officeDocument/2006/relationships/worksheet" Target="worksheets/sheet930.xml"/><Relationship Id="rId972" Type="http://schemas.openxmlformats.org/officeDocument/2006/relationships/worksheet" Target="worksheets/sheet972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115" Type="http://schemas.openxmlformats.org/officeDocument/2006/relationships/worksheet" Target="worksheets/sheet1115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76" Type="http://schemas.openxmlformats.org/officeDocument/2006/relationships/worksheet" Target="worksheets/sheet776.xml"/><Relationship Id="rId941" Type="http://schemas.openxmlformats.org/officeDocument/2006/relationships/worksheet" Target="worksheets/sheet941.xml"/><Relationship Id="rId983" Type="http://schemas.openxmlformats.org/officeDocument/2006/relationships/worksheet" Target="worksheets/sheet983.xml"/><Relationship Id="rId1157" Type="http://schemas.openxmlformats.org/officeDocument/2006/relationships/styles" Target="styles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059" Type="http://schemas.openxmlformats.org/officeDocument/2006/relationships/worksheet" Target="worksheets/sheet105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43" Type="http://schemas.openxmlformats.org/officeDocument/2006/relationships/worksheet" Target="worksheets/sheet843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1126" Type="http://schemas.openxmlformats.org/officeDocument/2006/relationships/worksheet" Target="worksheets/sheet1126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745" Type="http://schemas.openxmlformats.org/officeDocument/2006/relationships/worksheet" Target="worksheets/sheet745.xml"/><Relationship Id="rId910" Type="http://schemas.openxmlformats.org/officeDocument/2006/relationships/worksheet" Target="worksheets/sheet910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787" Type="http://schemas.openxmlformats.org/officeDocument/2006/relationships/worksheet" Target="worksheets/sheet787.xml"/><Relationship Id="rId812" Type="http://schemas.openxmlformats.org/officeDocument/2006/relationships/worksheet" Target="worksheets/sheet812.xml"/><Relationship Id="rId994" Type="http://schemas.openxmlformats.org/officeDocument/2006/relationships/worksheet" Target="worksheets/sheet994.xml"/><Relationship Id="rId1028" Type="http://schemas.openxmlformats.org/officeDocument/2006/relationships/worksheet" Target="worksheets/sheet1028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854" Type="http://schemas.openxmlformats.org/officeDocument/2006/relationships/worksheet" Target="worksheets/sheet854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756" Type="http://schemas.openxmlformats.org/officeDocument/2006/relationships/worksheet" Target="worksheets/sheet756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823" Type="http://schemas.openxmlformats.org/officeDocument/2006/relationships/worksheet" Target="worksheets/sheet823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148" Type="http://schemas.openxmlformats.org/officeDocument/2006/relationships/worksheet" Target="worksheets/sheet1148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834" Type="http://schemas.openxmlformats.org/officeDocument/2006/relationships/worksheet" Target="worksheets/sheet834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901" Type="http://schemas.openxmlformats.org/officeDocument/2006/relationships/worksheet" Target="worksheets/sheet901.xml"/><Relationship Id="rId1061" Type="http://schemas.openxmlformats.org/officeDocument/2006/relationships/worksheet" Target="worksheets/sheet1061.xml"/><Relationship Id="rId1117" Type="http://schemas.openxmlformats.org/officeDocument/2006/relationships/worksheet" Target="worksheets/sheet1117.xml"/><Relationship Id="rId1159" Type="http://schemas.openxmlformats.org/officeDocument/2006/relationships/calcChain" Target="calcChain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43" Type="http://schemas.openxmlformats.org/officeDocument/2006/relationships/worksheet" Target="worksheets/sheet943.xml"/><Relationship Id="rId985" Type="http://schemas.openxmlformats.org/officeDocument/2006/relationships/worksheet" Target="worksheets/sheet985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803" Type="http://schemas.openxmlformats.org/officeDocument/2006/relationships/worksheet" Target="worksheets/sheet803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1128" Type="http://schemas.openxmlformats.org/officeDocument/2006/relationships/worksheet" Target="worksheets/sheet1128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47" Type="http://schemas.openxmlformats.org/officeDocument/2006/relationships/worksheet" Target="worksheets/sheet747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54" Type="http://schemas.openxmlformats.org/officeDocument/2006/relationships/worksheet" Target="worksheets/sheet954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814" Type="http://schemas.openxmlformats.org/officeDocument/2006/relationships/worksheet" Target="worksheets/sheet814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41" Type="http://schemas.openxmlformats.org/officeDocument/2006/relationships/worksheet" Target="worksheets/sheet1041.xml"/><Relationship Id="rId1083" Type="http://schemas.openxmlformats.org/officeDocument/2006/relationships/worksheet" Target="worksheets/sheet1083.xml"/><Relationship Id="rId1139" Type="http://schemas.openxmlformats.org/officeDocument/2006/relationships/worksheet" Target="worksheets/sheet1139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758" Type="http://schemas.openxmlformats.org/officeDocument/2006/relationships/worksheet" Target="worksheets/sheet758.xml"/><Relationship Id="rId923" Type="http://schemas.openxmlformats.org/officeDocument/2006/relationships/worksheet" Target="worksheets/sheet923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867" Type="http://schemas.openxmlformats.org/officeDocument/2006/relationships/worksheet" Target="worksheets/sheet867.xml"/><Relationship Id="rId1010" Type="http://schemas.openxmlformats.org/officeDocument/2006/relationships/worksheet" Target="worksheets/sheet1010.xml"/><Relationship Id="rId1052" Type="http://schemas.openxmlformats.org/officeDocument/2006/relationships/worksheet" Target="worksheets/sheet1052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theme" Target="theme/theme1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6E04-000002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6E04-000003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6E04-000004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6E04-000005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6E04-000006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6E04-000007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6E04-000008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6E04-000009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6E04-00000A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6E04-00000B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6E04-00000C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6E04-00000D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6E04-00000E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6E04-00000F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6E04-000010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6E04-000011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6E04-000012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6E04-000013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6E04-000014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6E04-000015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6E04-000016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6E04-000017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6E04-000018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6E04-000019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3">
          <a:extLst>
            <a:ext uri="{FF2B5EF4-FFF2-40B4-BE49-F238E27FC236}">
              <a16:creationId xmlns:a16="http://schemas.microsoft.com/office/drawing/2014/main" xmlns="" id="{00000000-0008-0000-6E04-00001A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xmlns="" id="{00000000-0008-0000-6E04-00001B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xmlns="" id="{00000000-0008-0000-6E04-00001C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xmlns="" id="{00000000-0008-0000-6E04-00001D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6E04-00001E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1" name="Line 8">
          <a:extLst>
            <a:ext uri="{FF2B5EF4-FFF2-40B4-BE49-F238E27FC236}">
              <a16:creationId xmlns:a16="http://schemas.microsoft.com/office/drawing/2014/main" xmlns="" id="{00000000-0008-0000-6E04-00001F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2" name="Line 9">
          <a:extLst>
            <a:ext uri="{FF2B5EF4-FFF2-40B4-BE49-F238E27FC236}">
              <a16:creationId xmlns:a16="http://schemas.microsoft.com/office/drawing/2014/main" xmlns="" id="{00000000-0008-0000-6E04-000020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3" name="Line 10">
          <a:extLst>
            <a:ext uri="{FF2B5EF4-FFF2-40B4-BE49-F238E27FC236}">
              <a16:creationId xmlns:a16="http://schemas.microsoft.com/office/drawing/2014/main" xmlns="" id="{00000000-0008-0000-6E04-000021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4" name="Line 11">
          <a:extLst>
            <a:ext uri="{FF2B5EF4-FFF2-40B4-BE49-F238E27FC236}">
              <a16:creationId xmlns:a16="http://schemas.microsoft.com/office/drawing/2014/main" xmlns="" id="{00000000-0008-0000-6E04-000022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5" name="Line 12">
          <a:extLst>
            <a:ext uri="{FF2B5EF4-FFF2-40B4-BE49-F238E27FC236}">
              <a16:creationId xmlns:a16="http://schemas.microsoft.com/office/drawing/2014/main" xmlns="" id="{00000000-0008-0000-6E04-000023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6" name="Line 13">
          <a:extLst>
            <a:ext uri="{FF2B5EF4-FFF2-40B4-BE49-F238E27FC236}">
              <a16:creationId xmlns:a16="http://schemas.microsoft.com/office/drawing/2014/main" xmlns="" id="{00000000-0008-0000-6E04-000024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7" name="Line 14">
          <a:extLst>
            <a:ext uri="{FF2B5EF4-FFF2-40B4-BE49-F238E27FC236}">
              <a16:creationId xmlns:a16="http://schemas.microsoft.com/office/drawing/2014/main" xmlns="" id="{00000000-0008-0000-6E04-000025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8" name="Line 15">
          <a:extLst>
            <a:ext uri="{FF2B5EF4-FFF2-40B4-BE49-F238E27FC236}">
              <a16:creationId xmlns:a16="http://schemas.microsoft.com/office/drawing/2014/main" xmlns="" id="{00000000-0008-0000-6E04-000026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9" name="Line 16">
          <a:extLst>
            <a:ext uri="{FF2B5EF4-FFF2-40B4-BE49-F238E27FC236}">
              <a16:creationId xmlns:a16="http://schemas.microsoft.com/office/drawing/2014/main" xmlns="" id="{00000000-0008-0000-6E04-000027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0" name="Line 17">
          <a:extLst>
            <a:ext uri="{FF2B5EF4-FFF2-40B4-BE49-F238E27FC236}">
              <a16:creationId xmlns:a16="http://schemas.microsoft.com/office/drawing/2014/main" xmlns="" id="{00000000-0008-0000-6E04-000028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1" name="Line 18">
          <a:extLst>
            <a:ext uri="{FF2B5EF4-FFF2-40B4-BE49-F238E27FC236}">
              <a16:creationId xmlns:a16="http://schemas.microsoft.com/office/drawing/2014/main" xmlns="" id="{00000000-0008-0000-6E04-000029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6E04-00002A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3" name="Line 20">
          <a:extLst>
            <a:ext uri="{FF2B5EF4-FFF2-40B4-BE49-F238E27FC236}">
              <a16:creationId xmlns:a16="http://schemas.microsoft.com/office/drawing/2014/main" xmlns="" id="{00000000-0008-0000-6E04-00002B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4" name="Line 21">
          <a:extLst>
            <a:ext uri="{FF2B5EF4-FFF2-40B4-BE49-F238E27FC236}">
              <a16:creationId xmlns:a16="http://schemas.microsoft.com/office/drawing/2014/main" xmlns="" id="{00000000-0008-0000-6E04-00002C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5" name="Line 22">
          <a:extLst>
            <a:ext uri="{FF2B5EF4-FFF2-40B4-BE49-F238E27FC236}">
              <a16:creationId xmlns:a16="http://schemas.microsoft.com/office/drawing/2014/main" xmlns="" id="{00000000-0008-0000-6E04-00002D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6" name="Line 23">
          <a:extLst>
            <a:ext uri="{FF2B5EF4-FFF2-40B4-BE49-F238E27FC236}">
              <a16:creationId xmlns:a16="http://schemas.microsoft.com/office/drawing/2014/main" xmlns="" id="{00000000-0008-0000-6E04-00002E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7" name="Line 24">
          <a:extLst>
            <a:ext uri="{FF2B5EF4-FFF2-40B4-BE49-F238E27FC236}">
              <a16:creationId xmlns:a16="http://schemas.microsoft.com/office/drawing/2014/main" xmlns="" id="{00000000-0008-0000-6E04-00002F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8" name="Line 25">
          <a:extLst>
            <a:ext uri="{FF2B5EF4-FFF2-40B4-BE49-F238E27FC236}">
              <a16:creationId xmlns:a16="http://schemas.microsoft.com/office/drawing/2014/main" xmlns="" id="{00000000-0008-0000-6E04-000030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49" name="Line 26">
          <a:extLst>
            <a:ext uri="{FF2B5EF4-FFF2-40B4-BE49-F238E27FC236}">
              <a16:creationId xmlns:a16="http://schemas.microsoft.com/office/drawing/2014/main" xmlns="" id="{00000000-0008-0000-6E04-000031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0" name="Line 27">
          <a:extLst>
            <a:ext uri="{FF2B5EF4-FFF2-40B4-BE49-F238E27FC236}">
              <a16:creationId xmlns:a16="http://schemas.microsoft.com/office/drawing/2014/main" xmlns="" id="{00000000-0008-0000-6E04-000032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1" name="Line 28">
          <a:extLst>
            <a:ext uri="{FF2B5EF4-FFF2-40B4-BE49-F238E27FC236}">
              <a16:creationId xmlns:a16="http://schemas.microsoft.com/office/drawing/2014/main" xmlns="" id="{00000000-0008-0000-6E04-000033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2" name="Line 29">
          <a:extLst>
            <a:ext uri="{FF2B5EF4-FFF2-40B4-BE49-F238E27FC236}">
              <a16:creationId xmlns:a16="http://schemas.microsoft.com/office/drawing/2014/main" xmlns="" id="{00000000-0008-0000-6E04-000034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3" name="Line 30">
          <a:extLst>
            <a:ext uri="{FF2B5EF4-FFF2-40B4-BE49-F238E27FC236}">
              <a16:creationId xmlns:a16="http://schemas.microsoft.com/office/drawing/2014/main" xmlns="" id="{00000000-0008-0000-6E04-000035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4" name="Line 31">
          <a:extLst>
            <a:ext uri="{FF2B5EF4-FFF2-40B4-BE49-F238E27FC236}">
              <a16:creationId xmlns:a16="http://schemas.microsoft.com/office/drawing/2014/main" xmlns="" id="{00000000-0008-0000-6E04-000036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5" name="Line 32">
          <a:extLst>
            <a:ext uri="{FF2B5EF4-FFF2-40B4-BE49-F238E27FC236}">
              <a16:creationId xmlns:a16="http://schemas.microsoft.com/office/drawing/2014/main" xmlns="" id="{00000000-0008-0000-6E04-000037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6" name="Line 33">
          <a:extLst>
            <a:ext uri="{FF2B5EF4-FFF2-40B4-BE49-F238E27FC236}">
              <a16:creationId xmlns:a16="http://schemas.microsoft.com/office/drawing/2014/main" xmlns="" id="{00000000-0008-0000-6E04-000038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7" name="Line 34">
          <a:extLst>
            <a:ext uri="{FF2B5EF4-FFF2-40B4-BE49-F238E27FC236}">
              <a16:creationId xmlns:a16="http://schemas.microsoft.com/office/drawing/2014/main" xmlns="" id="{00000000-0008-0000-6E04-000039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8" name="Line 35">
          <a:extLst>
            <a:ext uri="{FF2B5EF4-FFF2-40B4-BE49-F238E27FC236}">
              <a16:creationId xmlns:a16="http://schemas.microsoft.com/office/drawing/2014/main" xmlns="" id="{00000000-0008-0000-6E04-00003A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9" name="Line 36">
          <a:extLst>
            <a:ext uri="{FF2B5EF4-FFF2-40B4-BE49-F238E27FC236}">
              <a16:creationId xmlns:a16="http://schemas.microsoft.com/office/drawing/2014/main" xmlns="" id="{00000000-0008-0000-6E04-00003B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0" name="Line 37">
          <a:extLst>
            <a:ext uri="{FF2B5EF4-FFF2-40B4-BE49-F238E27FC236}">
              <a16:creationId xmlns:a16="http://schemas.microsoft.com/office/drawing/2014/main" xmlns="" id="{00000000-0008-0000-6E04-00003C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1" name="Line 38">
          <a:extLst>
            <a:ext uri="{FF2B5EF4-FFF2-40B4-BE49-F238E27FC236}">
              <a16:creationId xmlns:a16="http://schemas.microsoft.com/office/drawing/2014/main" xmlns="" id="{00000000-0008-0000-6E04-00003D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2" name="Line 39">
          <a:extLst>
            <a:ext uri="{FF2B5EF4-FFF2-40B4-BE49-F238E27FC236}">
              <a16:creationId xmlns:a16="http://schemas.microsoft.com/office/drawing/2014/main" xmlns="" id="{00000000-0008-0000-6E04-00003E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3" name="Line 40">
          <a:extLst>
            <a:ext uri="{FF2B5EF4-FFF2-40B4-BE49-F238E27FC236}">
              <a16:creationId xmlns:a16="http://schemas.microsoft.com/office/drawing/2014/main" xmlns="" id="{00000000-0008-0000-6E04-00003F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4" name="Line 41">
          <a:extLst>
            <a:ext uri="{FF2B5EF4-FFF2-40B4-BE49-F238E27FC236}">
              <a16:creationId xmlns:a16="http://schemas.microsoft.com/office/drawing/2014/main" xmlns="" id="{00000000-0008-0000-6E04-000040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5" name="Line 42">
          <a:extLst>
            <a:ext uri="{FF2B5EF4-FFF2-40B4-BE49-F238E27FC236}">
              <a16:creationId xmlns:a16="http://schemas.microsoft.com/office/drawing/2014/main" xmlns="" id="{00000000-0008-0000-6E04-000041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6" name="Line 43">
          <a:extLst>
            <a:ext uri="{FF2B5EF4-FFF2-40B4-BE49-F238E27FC236}">
              <a16:creationId xmlns:a16="http://schemas.microsoft.com/office/drawing/2014/main" xmlns="" id="{00000000-0008-0000-6E04-000042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7" name="Line 44">
          <a:extLst>
            <a:ext uri="{FF2B5EF4-FFF2-40B4-BE49-F238E27FC236}">
              <a16:creationId xmlns:a16="http://schemas.microsoft.com/office/drawing/2014/main" xmlns="" id="{00000000-0008-0000-6E04-000043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8" name="Line 45">
          <a:extLst>
            <a:ext uri="{FF2B5EF4-FFF2-40B4-BE49-F238E27FC236}">
              <a16:creationId xmlns:a16="http://schemas.microsoft.com/office/drawing/2014/main" xmlns="" id="{00000000-0008-0000-6E04-000044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69" name="Line 46">
          <a:extLst>
            <a:ext uri="{FF2B5EF4-FFF2-40B4-BE49-F238E27FC236}">
              <a16:creationId xmlns:a16="http://schemas.microsoft.com/office/drawing/2014/main" xmlns="" id="{00000000-0008-0000-6E04-000045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70" name="Line 47">
          <a:extLst>
            <a:ext uri="{FF2B5EF4-FFF2-40B4-BE49-F238E27FC236}">
              <a16:creationId xmlns:a16="http://schemas.microsoft.com/office/drawing/2014/main" xmlns="" id="{00000000-0008-0000-6E04-000046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71" name="Line 48">
          <a:extLst>
            <a:ext uri="{FF2B5EF4-FFF2-40B4-BE49-F238E27FC236}">
              <a16:creationId xmlns:a16="http://schemas.microsoft.com/office/drawing/2014/main" xmlns="" id="{00000000-0008-0000-6E04-000047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72" name="Line 49">
          <a:extLst>
            <a:ext uri="{FF2B5EF4-FFF2-40B4-BE49-F238E27FC236}">
              <a16:creationId xmlns:a16="http://schemas.microsoft.com/office/drawing/2014/main" xmlns="" id="{00000000-0008-0000-6E04-000048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73" name="Line 50">
          <a:extLst>
            <a:ext uri="{FF2B5EF4-FFF2-40B4-BE49-F238E27FC236}">
              <a16:creationId xmlns:a16="http://schemas.microsoft.com/office/drawing/2014/main" xmlns="" id="{00000000-0008-0000-6E04-000049000000}"/>
            </a:ext>
          </a:extLst>
        </xdr:cNvPr>
        <xdr:cNvSpPr>
          <a:spLocks noChangeShapeType="1"/>
        </xdr:cNvSpPr>
      </xdr:nvSpPr>
      <xdr:spPr bwMode="auto">
        <a:xfrm flipH="1">
          <a:off x="314325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7004-000002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7004-000003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7004-000004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7004-000005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7004-000006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7004-000007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7004-000008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7004-000009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7004-00000A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7004-00000B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7004-00000C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7004-00000D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7004-00000E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7004-00000F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7004-000010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7004-000011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7004-000012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7004-000013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7004-000014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7004-000015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7004-000016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7004-000017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7004-000018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7004-000019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6" name="Line 3">
          <a:extLst>
            <a:ext uri="{FF2B5EF4-FFF2-40B4-BE49-F238E27FC236}">
              <a16:creationId xmlns:a16="http://schemas.microsoft.com/office/drawing/2014/main" xmlns="" id="{00000000-0008-0000-7004-00001A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xmlns="" id="{00000000-0008-0000-7004-00001B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xmlns="" id="{00000000-0008-0000-7004-00001C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xmlns="" id="{00000000-0008-0000-7004-00001D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7004-00001E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1" name="Line 8">
          <a:extLst>
            <a:ext uri="{FF2B5EF4-FFF2-40B4-BE49-F238E27FC236}">
              <a16:creationId xmlns:a16="http://schemas.microsoft.com/office/drawing/2014/main" xmlns="" id="{00000000-0008-0000-7004-00001F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2" name="Line 9">
          <a:extLst>
            <a:ext uri="{FF2B5EF4-FFF2-40B4-BE49-F238E27FC236}">
              <a16:creationId xmlns:a16="http://schemas.microsoft.com/office/drawing/2014/main" xmlns="" id="{00000000-0008-0000-7004-000020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3" name="Line 10">
          <a:extLst>
            <a:ext uri="{FF2B5EF4-FFF2-40B4-BE49-F238E27FC236}">
              <a16:creationId xmlns:a16="http://schemas.microsoft.com/office/drawing/2014/main" xmlns="" id="{00000000-0008-0000-7004-000021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4" name="Line 11">
          <a:extLst>
            <a:ext uri="{FF2B5EF4-FFF2-40B4-BE49-F238E27FC236}">
              <a16:creationId xmlns:a16="http://schemas.microsoft.com/office/drawing/2014/main" xmlns="" id="{00000000-0008-0000-7004-000022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5" name="Line 12">
          <a:extLst>
            <a:ext uri="{FF2B5EF4-FFF2-40B4-BE49-F238E27FC236}">
              <a16:creationId xmlns:a16="http://schemas.microsoft.com/office/drawing/2014/main" xmlns="" id="{00000000-0008-0000-7004-000023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6" name="Line 13">
          <a:extLst>
            <a:ext uri="{FF2B5EF4-FFF2-40B4-BE49-F238E27FC236}">
              <a16:creationId xmlns:a16="http://schemas.microsoft.com/office/drawing/2014/main" xmlns="" id="{00000000-0008-0000-7004-000024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7" name="Line 14">
          <a:extLst>
            <a:ext uri="{FF2B5EF4-FFF2-40B4-BE49-F238E27FC236}">
              <a16:creationId xmlns:a16="http://schemas.microsoft.com/office/drawing/2014/main" xmlns="" id="{00000000-0008-0000-7004-000025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8" name="Line 15">
          <a:extLst>
            <a:ext uri="{FF2B5EF4-FFF2-40B4-BE49-F238E27FC236}">
              <a16:creationId xmlns:a16="http://schemas.microsoft.com/office/drawing/2014/main" xmlns="" id="{00000000-0008-0000-7004-000026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9" name="Line 16">
          <a:extLst>
            <a:ext uri="{FF2B5EF4-FFF2-40B4-BE49-F238E27FC236}">
              <a16:creationId xmlns:a16="http://schemas.microsoft.com/office/drawing/2014/main" xmlns="" id="{00000000-0008-0000-7004-000027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0" name="Line 17">
          <a:extLst>
            <a:ext uri="{FF2B5EF4-FFF2-40B4-BE49-F238E27FC236}">
              <a16:creationId xmlns:a16="http://schemas.microsoft.com/office/drawing/2014/main" xmlns="" id="{00000000-0008-0000-7004-000028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1" name="Line 18">
          <a:extLst>
            <a:ext uri="{FF2B5EF4-FFF2-40B4-BE49-F238E27FC236}">
              <a16:creationId xmlns:a16="http://schemas.microsoft.com/office/drawing/2014/main" xmlns="" id="{00000000-0008-0000-7004-000029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7004-00002A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3" name="Line 20">
          <a:extLst>
            <a:ext uri="{FF2B5EF4-FFF2-40B4-BE49-F238E27FC236}">
              <a16:creationId xmlns:a16="http://schemas.microsoft.com/office/drawing/2014/main" xmlns="" id="{00000000-0008-0000-7004-00002B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4" name="Line 21">
          <a:extLst>
            <a:ext uri="{FF2B5EF4-FFF2-40B4-BE49-F238E27FC236}">
              <a16:creationId xmlns:a16="http://schemas.microsoft.com/office/drawing/2014/main" xmlns="" id="{00000000-0008-0000-7004-00002C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5" name="Line 22">
          <a:extLst>
            <a:ext uri="{FF2B5EF4-FFF2-40B4-BE49-F238E27FC236}">
              <a16:creationId xmlns:a16="http://schemas.microsoft.com/office/drawing/2014/main" xmlns="" id="{00000000-0008-0000-7004-00002D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6" name="Line 23">
          <a:extLst>
            <a:ext uri="{FF2B5EF4-FFF2-40B4-BE49-F238E27FC236}">
              <a16:creationId xmlns:a16="http://schemas.microsoft.com/office/drawing/2014/main" xmlns="" id="{00000000-0008-0000-7004-00002E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7" name="Line 24">
          <a:extLst>
            <a:ext uri="{FF2B5EF4-FFF2-40B4-BE49-F238E27FC236}">
              <a16:creationId xmlns:a16="http://schemas.microsoft.com/office/drawing/2014/main" xmlns="" id="{00000000-0008-0000-7004-00002F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8" name="Line 25">
          <a:extLst>
            <a:ext uri="{FF2B5EF4-FFF2-40B4-BE49-F238E27FC236}">
              <a16:creationId xmlns:a16="http://schemas.microsoft.com/office/drawing/2014/main" xmlns="" id="{00000000-0008-0000-7004-000030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9" name="Line 26">
          <a:extLst>
            <a:ext uri="{FF2B5EF4-FFF2-40B4-BE49-F238E27FC236}">
              <a16:creationId xmlns:a16="http://schemas.microsoft.com/office/drawing/2014/main" xmlns="" id="{00000000-0008-0000-7004-000031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0" name="Line 27">
          <a:extLst>
            <a:ext uri="{FF2B5EF4-FFF2-40B4-BE49-F238E27FC236}">
              <a16:creationId xmlns:a16="http://schemas.microsoft.com/office/drawing/2014/main" xmlns="" id="{00000000-0008-0000-7004-000032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1" name="Line 28">
          <a:extLst>
            <a:ext uri="{FF2B5EF4-FFF2-40B4-BE49-F238E27FC236}">
              <a16:creationId xmlns:a16="http://schemas.microsoft.com/office/drawing/2014/main" xmlns="" id="{00000000-0008-0000-7004-000033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2" name="Line 29">
          <a:extLst>
            <a:ext uri="{FF2B5EF4-FFF2-40B4-BE49-F238E27FC236}">
              <a16:creationId xmlns:a16="http://schemas.microsoft.com/office/drawing/2014/main" xmlns="" id="{00000000-0008-0000-7004-000034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3" name="Line 30">
          <a:extLst>
            <a:ext uri="{FF2B5EF4-FFF2-40B4-BE49-F238E27FC236}">
              <a16:creationId xmlns:a16="http://schemas.microsoft.com/office/drawing/2014/main" xmlns="" id="{00000000-0008-0000-7004-000035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4" name="Line 31">
          <a:extLst>
            <a:ext uri="{FF2B5EF4-FFF2-40B4-BE49-F238E27FC236}">
              <a16:creationId xmlns:a16="http://schemas.microsoft.com/office/drawing/2014/main" xmlns="" id="{00000000-0008-0000-7004-000036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5" name="Line 32">
          <a:extLst>
            <a:ext uri="{FF2B5EF4-FFF2-40B4-BE49-F238E27FC236}">
              <a16:creationId xmlns:a16="http://schemas.microsoft.com/office/drawing/2014/main" xmlns="" id="{00000000-0008-0000-7004-000037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6" name="Line 33">
          <a:extLst>
            <a:ext uri="{FF2B5EF4-FFF2-40B4-BE49-F238E27FC236}">
              <a16:creationId xmlns:a16="http://schemas.microsoft.com/office/drawing/2014/main" xmlns="" id="{00000000-0008-0000-7004-000038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7" name="Line 34">
          <a:extLst>
            <a:ext uri="{FF2B5EF4-FFF2-40B4-BE49-F238E27FC236}">
              <a16:creationId xmlns:a16="http://schemas.microsoft.com/office/drawing/2014/main" xmlns="" id="{00000000-0008-0000-7004-000039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8" name="Line 35">
          <a:extLst>
            <a:ext uri="{FF2B5EF4-FFF2-40B4-BE49-F238E27FC236}">
              <a16:creationId xmlns:a16="http://schemas.microsoft.com/office/drawing/2014/main" xmlns="" id="{00000000-0008-0000-7004-00003A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9" name="Line 36">
          <a:extLst>
            <a:ext uri="{FF2B5EF4-FFF2-40B4-BE49-F238E27FC236}">
              <a16:creationId xmlns:a16="http://schemas.microsoft.com/office/drawing/2014/main" xmlns="" id="{00000000-0008-0000-7004-00003B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0" name="Line 37">
          <a:extLst>
            <a:ext uri="{FF2B5EF4-FFF2-40B4-BE49-F238E27FC236}">
              <a16:creationId xmlns:a16="http://schemas.microsoft.com/office/drawing/2014/main" xmlns="" id="{00000000-0008-0000-7004-00003C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1" name="Line 38">
          <a:extLst>
            <a:ext uri="{FF2B5EF4-FFF2-40B4-BE49-F238E27FC236}">
              <a16:creationId xmlns:a16="http://schemas.microsoft.com/office/drawing/2014/main" xmlns="" id="{00000000-0008-0000-7004-00003D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2" name="Line 39">
          <a:extLst>
            <a:ext uri="{FF2B5EF4-FFF2-40B4-BE49-F238E27FC236}">
              <a16:creationId xmlns:a16="http://schemas.microsoft.com/office/drawing/2014/main" xmlns="" id="{00000000-0008-0000-7004-00003E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3" name="Line 40">
          <a:extLst>
            <a:ext uri="{FF2B5EF4-FFF2-40B4-BE49-F238E27FC236}">
              <a16:creationId xmlns:a16="http://schemas.microsoft.com/office/drawing/2014/main" xmlns="" id="{00000000-0008-0000-7004-00003F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4" name="Line 41">
          <a:extLst>
            <a:ext uri="{FF2B5EF4-FFF2-40B4-BE49-F238E27FC236}">
              <a16:creationId xmlns:a16="http://schemas.microsoft.com/office/drawing/2014/main" xmlns="" id="{00000000-0008-0000-7004-000040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5" name="Line 42">
          <a:extLst>
            <a:ext uri="{FF2B5EF4-FFF2-40B4-BE49-F238E27FC236}">
              <a16:creationId xmlns:a16="http://schemas.microsoft.com/office/drawing/2014/main" xmlns="" id="{00000000-0008-0000-7004-000041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6" name="Line 43">
          <a:extLst>
            <a:ext uri="{FF2B5EF4-FFF2-40B4-BE49-F238E27FC236}">
              <a16:creationId xmlns:a16="http://schemas.microsoft.com/office/drawing/2014/main" xmlns="" id="{00000000-0008-0000-7004-000042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7" name="Line 44">
          <a:extLst>
            <a:ext uri="{FF2B5EF4-FFF2-40B4-BE49-F238E27FC236}">
              <a16:creationId xmlns:a16="http://schemas.microsoft.com/office/drawing/2014/main" xmlns="" id="{00000000-0008-0000-7004-000043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8" name="Line 45">
          <a:extLst>
            <a:ext uri="{FF2B5EF4-FFF2-40B4-BE49-F238E27FC236}">
              <a16:creationId xmlns:a16="http://schemas.microsoft.com/office/drawing/2014/main" xmlns="" id="{00000000-0008-0000-7004-000044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69" name="Line 46">
          <a:extLst>
            <a:ext uri="{FF2B5EF4-FFF2-40B4-BE49-F238E27FC236}">
              <a16:creationId xmlns:a16="http://schemas.microsoft.com/office/drawing/2014/main" xmlns="" id="{00000000-0008-0000-7004-000045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70" name="Line 47">
          <a:extLst>
            <a:ext uri="{FF2B5EF4-FFF2-40B4-BE49-F238E27FC236}">
              <a16:creationId xmlns:a16="http://schemas.microsoft.com/office/drawing/2014/main" xmlns="" id="{00000000-0008-0000-7004-000046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71" name="Line 48">
          <a:extLst>
            <a:ext uri="{FF2B5EF4-FFF2-40B4-BE49-F238E27FC236}">
              <a16:creationId xmlns:a16="http://schemas.microsoft.com/office/drawing/2014/main" xmlns="" id="{00000000-0008-0000-7004-000047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72" name="Line 49">
          <a:extLst>
            <a:ext uri="{FF2B5EF4-FFF2-40B4-BE49-F238E27FC236}">
              <a16:creationId xmlns:a16="http://schemas.microsoft.com/office/drawing/2014/main" xmlns="" id="{00000000-0008-0000-7004-000048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73" name="Line 50">
          <a:extLst>
            <a:ext uri="{FF2B5EF4-FFF2-40B4-BE49-F238E27FC236}">
              <a16:creationId xmlns:a16="http://schemas.microsoft.com/office/drawing/2014/main" xmlns="" id="{00000000-0008-0000-7004-000049000000}"/>
            </a:ext>
          </a:extLst>
        </xdr:cNvPr>
        <xdr:cNvSpPr>
          <a:spLocks noChangeShapeType="1"/>
        </xdr:cNvSpPr>
      </xdr:nvSpPr>
      <xdr:spPr bwMode="auto">
        <a:xfrm flipH="1">
          <a:off x="2724150" y="221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7404-000002000000}"/>
            </a:ext>
          </a:extLst>
        </xdr:cNvPr>
        <xdr:cNvSpPr>
          <a:spLocks noChangeShapeType="1"/>
        </xdr:cNvSpPr>
      </xdr:nvSpPr>
      <xdr:spPr bwMode="auto">
        <a:xfrm>
          <a:off x="438150" y="344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xmlns="" id="{00000000-0008-0000-7404-000003000000}"/>
            </a:ext>
          </a:extLst>
        </xdr:cNvPr>
        <xdr:cNvSpPr>
          <a:spLocks noChangeShapeType="1"/>
        </xdr:cNvSpPr>
      </xdr:nvSpPr>
      <xdr:spPr bwMode="auto">
        <a:xfrm>
          <a:off x="438150" y="344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16</xdr:row>
      <xdr:rowOff>104775</xdr:rowOff>
    </xdr:from>
    <xdr:to>
      <xdr:col>1</xdr:col>
      <xdr:colOff>57150</xdr:colOff>
      <xdr:row>16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xmlns="" id="{00000000-0008-0000-7404-000004000000}"/>
            </a:ext>
          </a:extLst>
        </xdr:cNvPr>
        <xdr:cNvSpPr>
          <a:spLocks noChangeShapeType="1"/>
        </xdr:cNvSpPr>
      </xdr:nvSpPr>
      <xdr:spPr bwMode="auto">
        <a:xfrm>
          <a:off x="438150" y="556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18</xdr:row>
      <xdr:rowOff>104775</xdr:rowOff>
    </xdr:from>
    <xdr:to>
      <xdr:col>1</xdr:col>
      <xdr:colOff>57150</xdr:colOff>
      <xdr:row>18</xdr:row>
      <xdr:rowOff>104775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xmlns="" id="{00000000-0008-0000-7404-000005000000}"/>
            </a:ext>
          </a:extLst>
        </xdr:cNvPr>
        <xdr:cNvSpPr>
          <a:spLocks noChangeShapeType="1"/>
        </xdr:cNvSpPr>
      </xdr:nvSpPr>
      <xdr:spPr bwMode="auto">
        <a:xfrm>
          <a:off x="438150" y="632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18</xdr:row>
      <xdr:rowOff>104775</xdr:rowOff>
    </xdr:from>
    <xdr:to>
      <xdr:col>1</xdr:col>
      <xdr:colOff>57150</xdr:colOff>
      <xdr:row>18</xdr:row>
      <xdr:rowOff>104775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xmlns="" id="{00000000-0008-0000-7404-000006000000}"/>
            </a:ext>
          </a:extLst>
        </xdr:cNvPr>
        <xdr:cNvSpPr>
          <a:spLocks noChangeShapeType="1"/>
        </xdr:cNvSpPr>
      </xdr:nvSpPr>
      <xdr:spPr bwMode="auto">
        <a:xfrm>
          <a:off x="438150" y="632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xmlns="" id="{00000000-0008-0000-7404-000007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xmlns="" id="{00000000-0008-0000-7404-000008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xmlns="" id="{00000000-0008-0000-7404-000009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xmlns="" id="{00000000-0008-0000-7404-00000A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xmlns="" id="{00000000-0008-0000-7404-00000B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xmlns="" id="{00000000-0008-0000-7404-00000C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17</xdr:row>
      <xdr:rowOff>104775</xdr:rowOff>
    </xdr:from>
    <xdr:to>
      <xdr:col>1</xdr:col>
      <xdr:colOff>57150</xdr:colOff>
      <xdr:row>17</xdr:row>
      <xdr:rowOff>104775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xmlns="" id="{00000000-0008-0000-7404-00000D000000}"/>
            </a:ext>
          </a:extLst>
        </xdr:cNvPr>
        <xdr:cNvSpPr>
          <a:spLocks noChangeShapeType="1"/>
        </xdr:cNvSpPr>
      </xdr:nvSpPr>
      <xdr:spPr bwMode="auto">
        <a:xfrm>
          <a:off x="438150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xmlns="" id="{00000000-0008-0000-7404-00000E000000}"/>
            </a:ext>
          </a:extLst>
        </xdr:cNvPr>
        <xdr:cNvSpPr>
          <a:spLocks noChangeShapeType="1"/>
        </xdr:cNvSpPr>
      </xdr:nvSpPr>
      <xdr:spPr bwMode="auto">
        <a:xfrm>
          <a:off x="438150" y="678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15" name="Line 3">
          <a:extLst>
            <a:ext uri="{FF2B5EF4-FFF2-40B4-BE49-F238E27FC236}">
              <a16:creationId xmlns:a16="http://schemas.microsoft.com/office/drawing/2014/main" xmlns="" id="{00000000-0008-0000-7404-00000F000000}"/>
            </a:ext>
          </a:extLst>
        </xdr:cNvPr>
        <xdr:cNvSpPr>
          <a:spLocks noChangeShapeType="1"/>
        </xdr:cNvSpPr>
      </xdr:nvSpPr>
      <xdr:spPr bwMode="auto">
        <a:xfrm>
          <a:off x="438150" y="678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xmlns="" id="{00000000-0008-0000-7404-000010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xmlns="" id="{00000000-0008-0000-7404-000011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18" name="Line 3">
          <a:extLst>
            <a:ext uri="{FF2B5EF4-FFF2-40B4-BE49-F238E27FC236}">
              <a16:creationId xmlns:a16="http://schemas.microsoft.com/office/drawing/2014/main" xmlns="" id="{00000000-0008-0000-7404-000012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xmlns="" id="{00000000-0008-0000-7404-000013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20" name="Line 2">
          <a:extLst>
            <a:ext uri="{FF2B5EF4-FFF2-40B4-BE49-F238E27FC236}">
              <a16:creationId xmlns:a16="http://schemas.microsoft.com/office/drawing/2014/main" xmlns="" id="{00000000-0008-0000-7404-000014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21" name="Line 3">
          <a:extLst>
            <a:ext uri="{FF2B5EF4-FFF2-40B4-BE49-F238E27FC236}">
              <a16:creationId xmlns:a16="http://schemas.microsoft.com/office/drawing/2014/main" xmlns="" id="{00000000-0008-0000-7404-000015000000}"/>
            </a:ext>
          </a:extLst>
        </xdr:cNvPr>
        <xdr:cNvSpPr>
          <a:spLocks noChangeShapeType="1"/>
        </xdr:cNvSpPr>
      </xdr:nvSpPr>
      <xdr:spPr bwMode="auto">
        <a:xfrm>
          <a:off x="438150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17</xdr:row>
      <xdr:rowOff>104775</xdr:rowOff>
    </xdr:from>
    <xdr:to>
      <xdr:col>1</xdr:col>
      <xdr:colOff>57150</xdr:colOff>
      <xdr:row>17</xdr:row>
      <xdr:rowOff>104775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xmlns="" id="{00000000-0008-0000-7404-000016000000}"/>
            </a:ext>
          </a:extLst>
        </xdr:cNvPr>
        <xdr:cNvSpPr>
          <a:spLocks noChangeShapeType="1"/>
        </xdr:cNvSpPr>
      </xdr:nvSpPr>
      <xdr:spPr bwMode="auto">
        <a:xfrm>
          <a:off x="438150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xmlns="" id="{00000000-0008-0000-7404-000017000000}"/>
            </a:ext>
          </a:extLst>
        </xdr:cNvPr>
        <xdr:cNvSpPr>
          <a:spLocks noChangeShapeType="1"/>
        </xdr:cNvSpPr>
      </xdr:nvSpPr>
      <xdr:spPr bwMode="auto">
        <a:xfrm>
          <a:off x="438150" y="678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24" name="Line 3">
          <a:extLst>
            <a:ext uri="{FF2B5EF4-FFF2-40B4-BE49-F238E27FC236}">
              <a16:creationId xmlns:a16="http://schemas.microsoft.com/office/drawing/2014/main" xmlns="" id="{00000000-0008-0000-7404-000018000000}"/>
            </a:ext>
          </a:extLst>
        </xdr:cNvPr>
        <xdr:cNvSpPr>
          <a:spLocks noChangeShapeType="1"/>
        </xdr:cNvSpPr>
      </xdr:nvSpPr>
      <xdr:spPr bwMode="auto">
        <a:xfrm>
          <a:off x="438150" y="678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xmlns="" id="{00000000-0008-0000-7404-000019000000}"/>
            </a:ext>
          </a:extLst>
        </xdr:cNvPr>
        <xdr:cNvSpPr>
          <a:spLocks noChangeShapeType="1"/>
        </xdr:cNvSpPr>
      </xdr:nvSpPr>
      <xdr:spPr bwMode="auto">
        <a:xfrm>
          <a:off x="438150" y="344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xmlns="" id="{00000000-0008-0000-7404-00001A000000}"/>
            </a:ext>
          </a:extLst>
        </xdr:cNvPr>
        <xdr:cNvSpPr>
          <a:spLocks noChangeShapeType="1"/>
        </xdr:cNvSpPr>
      </xdr:nvSpPr>
      <xdr:spPr bwMode="auto">
        <a:xfrm>
          <a:off x="438150" y="344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18</xdr:row>
      <xdr:rowOff>104775</xdr:rowOff>
    </xdr:from>
    <xdr:to>
      <xdr:col>1</xdr:col>
      <xdr:colOff>57150</xdr:colOff>
      <xdr:row>18</xdr:row>
      <xdr:rowOff>104775</xdr:rowOff>
    </xdr:to>
    <xdr:sp macro="" textlink="">
      <xdr:nvSpPr>
        <xdr:cNvPr id="27" name="Line 1">
          <a:extLst>
            <a:ext uri="{FF2B5EF4-FFF2-40B4-BE49-F238E27FC236}">
              <a16:creationId xmlns:a16="http://schemas.microsoft.com/office/drawing/2014/main" xmlns="" id="{00000000-0008-0000-7404-00001B000000}"/>
            </a:ext>
          </a:extLst>
        </xdr:cNvPr>
        <xdr:cNvSpPr>
          <a:spLocks noChangeShapeType="1"/>
        </xdr:cNvSpPr>
      </xdr:nvSpPr>
      <xdr:spPr bwMode="auto">
        <a:xfrm>
          <a:off x="438150" y="632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20</xdr:row>
      <xdr:rowOff>104775</xdr:rowOff>
    </xdr:from>
    <xdr:to>
      <xdr:col>1</xdr:col>
      <xdr:colOff>57150</xdr:colOff>
      <xdr:row>20</xdr:row>
      <xdr:rowOff>104775</xdr:rowOff>
    </xdr:to>
    <xdr:sp macro="" textlink="">
      <xdr:nvSpPr>
        <xdr:cNvPr id="28" name="Line 2">
          <a:extLst>
            <a:ext uri="{FF2B5EF4-FFF2-40B4-BE49-F238E27FC236}">
              <a16:creationId xmlns:a16="http://schemas.microsoft.com/office/drawing/2014/main" xmlns="" id="{00000000-0008-0000-7404-00001C000000}"/>
            </a:ext>
          </a:extLst>
        </xdr:cNvPr>
        <xdr:cNvSpPr>
          <a:spLocks noChangeShapeType="1"/>
        </xdr:cNvSpPr>
      </xdr:nvSpPr>
      <xdr:spPr bwMode="auto">
        <a:xfrm>
          <a:off x="438150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20</xdr:row>
      <xdr:rowOff>104775</xdr:rowOff>
    </xdr:from>
    <xdr:to>
      <xdr:col>1</xdr:col>
      <xdr:colOff>57150</xdr:colOff>
      <xdr:row>20</xdr:row>
      <xdr:rowOff>104775</xdr:rowOff>
    </xdr:to>
    <xdr:sp macro="" textlink="">
      <xdr:nvSpPr>
        <xdr:cNvPr id="29" name="Line 3">
          <a:extLst>
            <a:ext uri="{FF2B5EF4-FFF2-40B4-BE49-F238E27FC236}">
              <a16:creationId xmlns:a16="http://schemas.microsoft.com/office/drawing/2014/main" xmlns="" id="{00000000-0008-0000-7404-00001D000000}"/>
            </a:ext>
          </a:extLst>
        </xdr:cNvPr>
        <xdr:cNvSpPr>
          <a:spLocks noChangeShapeType="1"/>
        </xdr:cNvSpPr>
      </xdr:nvSpPr>
      <xdr:spPr bwMode="auto">
        <a:xfrm>
          <a:off x="438150" y="719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xmlns="" id="{00000000-0008-0000-7404-00001E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xmlns="" id="{00000000-0008-0000-7404-00001F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32" name="Line 3">
          <a:extLst>
            <a:ext uri="{FF2B5EF4-FFF2-40B4-BE49-F238E27FC236}">
              <a16:creationId xmlns:a16="http://schemas.microsoft.com/office/drawing/2014/main" xmlns="" id="{00000000-0008-0000-7404-000020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xmlns="" id="{00000000-0008-0000-7404-000021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xmlns="" id="{00000000-0008-0000-7404-000022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xmlns="" id="{00000000-0008-0000-7404-000023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36" name="Line 1">
          <a:extLst>
            <a:ext uri="{FF2B5EF4-FFF2-40B4-BE49-F238E27FC236}">
              <a16:creationId xmlns:a16="http://schemas.microsoft.com/office/drawing/2014/main" xmlns="" id="{00000000-0008-0000-7404-000024000000}"/>
            </a:ext>
          </a:extLst>
        </xdr:cNvPr>
        <xdr:cNvSpPr>
          <a:spLocks noChangeShapeType="1"/>
        </xdr:cNvSpPr>
      </xdr:nvSpPr>
      <xdr:spPr bwMode="auto">
        <a:xfrm>
          <a:off x="438150" y="678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37" name="Line 2">
          <a:extLst>
            <a:ext uri="{FF2B5EF4-FFF2-40B4-BE49-F238E27FC236}">
              <a16:creationId xmlns:a16="http://schemas.microsoft.com/office/drawing/2014/main" xmlns="" id="{00000000-0008-0000-7404-000025000000}"/>
            </a:ext>
          </a:extLst>
        </xdr:cNvPr>
        <xdr:cNvSpPr>
          <a:spLocks noChangeShapeType="1"/>
        </xdr:cNvSpPr>
      </xdr:nvSpPr>
      <xdr:spPr bwMode="auto">
        <a:xfrm>
          <a:off x="438150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38" name="Line 3">
          <a:extLst>
            <a:ext uri="{FF2B5EF4-FFF2-40B4-BE49-F238E27FC236}">
              <a16:creationId xmlns:a16="http://schemas.microsoft.com/office/drawing/2014/main" xmlns="" id="{00000000-0008-0000-7404-000026000000}"/>
            </a:ext>
          </a:extLst>
        </xdr:cNvPr>
        <xdr:cNvSpPr>
          <a:spLocks noChangeShapeType="1"/>
        </xdr:cNvSpPr>
      </xdr:nvSpPr>
      <xdr:spPr bwMode="auto">
        <a:xfrm>
          <a:off x="438150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39" name="Line 1">
          <a:extLst>
            <a:ext uri="{FF2B5EF4-FFF2-40B4-BE49-F238E27FC236}">
              <a16:creationId xmlns:a16="http://schemas.microsoft.com/office/drawing/2014/main" xmlns="" id="{00000000-0008-0000-7404-000027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40" name="Line 2">
          <a:extLst>
            <a:ext uri="{FF2B5EF4-FFF2-40B4-BE49-F238E27FC236}">
              <a16:creationId xmlns:a16="http://schemas.microsoft.com/office/drawing/2014/main" xmlns="" id="{00000000-0008-0000-7404-000028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41" name="Line 3">
          <a:extLst>
            <a:ext uri="{FF2B5EF4-FFF2-40B4-BE49-F238E27FC236}">
              <a16:creationId xmlns:a16="http://schemas.microsoft.com/office/drawing/2014/main" xmlns="" id="{00000000-0008-0000-7404-000029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xmlns="" id="{00000000-0008-0000-7404-00002A000000}"/>
            </a:ext>
          </a:extLst>
        </xdr:cNvPr>
        <xdr:cNvSpPr>
          <a:spLocks noChangeShapeType="1"/>
        </xdr:cNvSpPr>
      </xdr:nvSpPr>
      <xdr:spPr bwMode="auto">
        <a:xfrm>
          <a:off x="438150" y="380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xmlns="" id="{00000000-0008-0000-7404-00002B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xmlns="" id="{00000000-0008-0000-7404-00002C000000}"/>
            </a:ext>
          </a:extLst>
        </xdr:cNvPr>
        <xdr:cNvSpPr>
          <a:spLocks noChangeShapeType="1"/>
        </xdr:cNvSpPr>
      </xdr:nvSpPr>
      <xdr:spPr bwMode="auto">
        <a:xfrm>
          <a:off x="438150" y="450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45" name="Line 1">
          <a:extLst>
            <a:ext uri="{FF2B5EF4-FFF2-40B4-BE49-F238E27FC236}">
              <a16:creationId xmlns:a16="http://schemas.microsoft.com/office/drawing/2014/main" xmlns="" id="{00000000-0008-0000-7404-00002D000000}"/>
            </a:ext>
          </a:extLst>
        </xdr:cNvPr>
        <xdr:cNvSpPr>
          <a:spLocks noChangeShapeType="1"/>
        </xdr:cNvSpPr>
      </xdr:nvSpPr>
      <xdr:spPr bwMode="auto">
        <a:xfrm>
          <a:off x="438150" y="678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xmlns="" id="{00000000-0008-0000-7404-00002E000000}"/>
            </a:ext>
          </a:extLst>
        </xdr:cNvPr>
        <xdr:cNvSpPr>
          <a:spLocks noChangeShapeType="1"/>
        </xdr:cNvSpPr>
      </xdr:nvSpPr>
      <xdr:spPr bwMode="auto">
        <a:xfrm>
          <a:off x="438150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xmlns="" id="{00000000-0008-0000-7404-00002F000000}"/>
            </a:ext>
          </a:extLst>
        </xdr:cNvPr>
        <xdr:cNvSpPr>
          <a:spLocks noChangeShapeType="1"/>
        </xdr:cNvSpPr>
      </xdr:nvSpPr>
      <xdr:spPr bwMode="auto">
        <a:xfrm>
          <a:off x="438150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xmlns="" id="{00000000-0008-0000-7404-000030000000}"/>
            </a:ext>
          </a:extLst>
        </xdr:cNvPr>
        <xdr:cNvSpPr>
          <a:spLocks noChangeShapeType="1"/>
        </xdr:cNvSpPr>
      </xdr:nvSpPr>
      <xdr:spPr bwMode="auto">
        <a:xfrm>
          <a:off x="438150" y="320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49" name="Line 1">
          <a:extLst>
            <a:ext uri="{FF2B5EF4-FFF2-40B4-BE49-F238E27FC236}">
              <a16:creationId xmlns:a16="http://schemas.microsoft.com/office/drawing/2014/main" xmlns="" id="{00000000-0008-0000-7404-000031000000}"/>
            </a:ext>
          </a:extLst>
        </xdr:cNvPr>
        <xdr:cNvSpPr>
          <a:spLocks noChangeShapeType="1"/>
        </xdr:cNvSpPr>
      </xdr:nvSpPr>
      <xdr:spPr bwMode="auto">
        <a:xfrm>
          <a:off x="438150" y="320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16</xdr:row>
      <xdr:rowOff>104775</xdr:rowOff>
    </xdr:from>
    <xdr:to>
      <xdr:col>1</xdr:col>
      <xdr:colOff>57150</xdr:colOff>
      <xdr:row>16</xdr:row>
      <xdr:rowOff>104775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xmlns="" id="{00000000-0008-0000-7404-000032000000}"/>
            </a:ext>
          </a:extLst>
        </xdr:cNvPr>
        <xdr:cNvSpPr>
          <a:spLocks noChangeShapeType="1"/>
        </xdr:cNvSpPr>
      </xdr:nvSpPr>
      <xdr:spPr bwMode="auto">
        <a:xfrm>
          <a:off x="438150" y="531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18</xdr:row>
      <xdr:rowOff>104775</xdr:rowOff>
    </xdr:from>
    <xdr:to>
      <xdr:col>1</xdr:col>
      <xdr:colOff>57150</xdr:colOff>
      <xdr:row>18</xdr:row>
      <xdr:rowOff>104775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xmlns="" id="{00000000-0008-0000-7404-000033000000}"/>
            </a:ext>
          </a:extLst>
        </xdr:cNvPr>
        <xdr:cNvSpPr>
          <a:spLocks noChangeShapeType="1"/>
        </xdr:cNvSpPr>
      </xdr:nvSpPr>
      <xdr:spPr bwMode="auto">
        <a:xfrm>
          <a:off x="438150" y="607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18</xdr:row>
      <xdr:rowOff>104775</xdr:rowOff>
    </xdr:from>
    <xdr:to>
      <xdr:col>1</xdr:col>
      <xdr:colOff>57150</xdr:colOff>
      <xdr:row>18</xdr:row>
      <xdr:rowOff>104775</xdr:rowOff>
    </xdr:to>
    <xdr:sp macro="" textlink="">
      <xdr:nvSpPr>
        <xdr:cNvPr id="52" name="Line 3">
          <a:extLst>
            <a:ext uri="{FF2B5EF4-FFF2-40B4-BE49-F238E27FC236}">
              <a16:creationId xmlns:a16="http://schemas.microsoft.com/office/drawing/2014/main" xmlns="" id="{00000000-0008-0000-7404-000034000000}"/>
            </a:ext>
          </a:extLst>
        </xdr:cNvPr>
        <xdr:cNvSpPr>
          <a:spLocks noChangeShapeType="1"/>
        </xdr:cNvSpPr>
      </xdr:nvSpPr>
      <xdr:spPr bwMode="auto">
        <a:xfrm>
          <a:off x="438150" y="607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xmlns="" id="{00000000-0008-0000-7404-000035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xmlns="" id="{00000000-0008-0000-7404-000036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xmlns="" id="{00000000-0008-0000-7404-000037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56" name="Line 1">
          <a:extLst>
            <a:ext uri="{FF2B5EF4-FFF2-40B4-BE49-F238E27FC236}">
              <a16:creationId xmlns:a16="http://schemas.microsoft.com/office/drawing/2014/main" xmlns="" id="{00000000-0008-0000-7404-000038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57" name="Line 2">
          <a:extLst>
            <a:ext uri="{FF2B5EF4-FFF2-40B4-BE49-F238E27FC236}">
              <a16:creationId xmlns:a16="http://schemas.microsoft.com/office/drawing/2014/main" xmlns="" id="{00000000-0008-0000-7404-000039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58" name="Line 3">
          <a:extLst>
            <a:ext uri="{FF2B5EF4-FFF2-40B4-BE49-F238E27FC236}">
              <a16:creationId xmlns:a16="http://schemas.microsoft.com/office/drawing/2014/main" xmlns="" id="{00000000-0008-0000-7404-00003A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17</xdr:row>
      <xdr:rowOff>104775</xdr:rowOff>
    </xdr:from>
    <xdr:to>
      <xdr:col>1</xdr:col>
      <xdr:colOff>57150</xdr:colOff>
      <xdr:row>17</xdr:row>
      <xdr:rowOff>104775</xdr:rowOff>
    </xdr:to>
    <xdr:sp macro="" textlink="">
      <xdr:nvSpPr>
        <xdr:cNvPr id="59" name="Line 1">
          <a:extLst>
            <a:ext uri="{FF2B5EF4-FFF2-40B4-BE49-F238E27FC236}">
              <a16:creationId xmlns:a16="http://schemas.microsoft.com/office/drawing/2014/main" xmlns="" id="{00000000-0008-0000-7404-00003B000000}"/>
            </a:ext>
          </a:extLst>
        </xdr:cNvPr>
        <xdr:cNvSpPr>
          <a:spLocks noChangeShapeType="1"/>
        </xdr:cNvSpPr>
      </xdr:nvSpPr>
      <xdr:spPr bwMode="auto">
        <a:xfrm>
          <a:off x="438150" y="572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60" name="Line 2">
          <a:extLst>
            <a:ext uri="{FF2B5EF4-FFF2-40B4-BE49-F238E27FC236}">
              <a16:creationId xmlns:a16="http://schemas.microsoft.com/office/drawing/2014/main" xmlns="" id="{00000000-0008-0000-7404-00003C000000}"/>
            </a:ext>
          </a:extLst>
        </xdr:cNvPr>
        <xdr:cNvSpPr>
          <a:spLocks noChangeShapeType="1"/>
        </xdr:cNvSpPr>
      </xdr:nvSpPr>
      <xdr:spPr bwMode="auto">
        <a:xfrm>
          <a:off x="438150" y="653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61" name="Line 3">
          <a:extLst>
            <a:ext uri="{FF2B5EF4-FFF2-40B4-BE49-F238E27FC236}">
              <a16:creationId xmlns:a16="http://schemas.microsoft.com/office/drawing/2014/main" xmlns="" id="{00000000-0008-0000-7404-00003D000000}"/>
            </a:ext>
          </a:extLst>
        </xdr:cNvPr>
        <xdr:cNvSpPr>
          <a:spLocks noChangeShapeType="1"/>
        </xdr:cNvSpPr>
      </xdr:nvSpPr>
      <xdr:spPr bwMode="auto">
        <a:xfrm>
          <a:off x="438150" y="653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62" name="Line 1">
          <a:extLst>
            <a:ext uri="{FF2B5EF4-FFF2-40B4-BE49-F238E27FC236}">
              <a16:creationId xmlns:a16="http://schemas.microsoft.com/office/drawing/2014/main" xmlns="" id="{00000000-0008-0000-7404-00003E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63" name="Line 2">
          <a:extLst>
            <a:ext uri="{FF2B5EF4-FFF2-40B4-BE49-F238E27FC236}">
              <a16:creationId xmlns:a16="http://schemas.microsoft.com/office/drawing/2014/main" xmlns="" id="{00000000-0008-0000-7404-00003F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64" name="Line 3">
          <a:extLst>
            <a:ext uri="{FF2B5EF4-FFF2-40B4-BE49-F238E27FC236}">
              <a16:creationId xmlns:a16="http://schemas.microsoft.com/office/drawing/2014/main" xmlns="" id="{00000000-0008-0000-7404-000040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xmlns="" id="{00000000-0008-0000-7404-000041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xmlns="" id="{00000000-0008-0000-7404-000042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12</xdr:row>
      <xdr:rowOff>104775</xdr:rowOff>
    </xdr:from>
    <xdr:to>
      <xdr:col>1</xdr:col>
      <xdr:colOff>57150</xdr:colOff>
      <xdr:row>12</xdr:row>
      <xdr:rowOff>104775</xdr:rowOff>
    </xdr:to>
    <xdr:sp macro="" textlink="">
      <xdr:nvSpPr>
        <xdr:cNvPr id="67" name="Line 3">
          <a:extLst>
            <a:ext uri="{FF2B5EF4-FFF2-40B4-BE49-F238E27FC236}">
              <a16:creationId xmlns:a16="http://schemas.microsoft.com/office/drawing/2014/main" xmlns="" id="{00000000-0008-0000-7404-000043000000}"/>
            </a:ext>
          </a:extLst>
        </xdr:cNvPr>
        <xdr:cNvSpPr>
          <a:spLocks noChangeShapeType="1"/>
        </xdr:cNvSpPr>
      </xdr:nvSpPr>
      <xdr:spPr bwMode="auto">
        <a:xfrm>
          <a:off x="438150" y="390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17</xdr:row>
      <xdr:rowOff>104775</xdr:rowOff>
    </xdr:from>
    <xdr:to>
      <xdr:col>1</xdr:col>
      <xdr:colOff>57150</xdr:colOff>
      <xdr:row>17</xdr:row>
      <xdr:rowOff>104775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xmlns="" id="{00000000-0008-0000-7404-000044000000}"/>
            </a:ext>
          </a:extLst>
        </xdr:cNvPr>
        <xdr:cNvSpPr>
          <a:spLocks noChangeShapeType="1"/>
        </xdr:cNvSpPr>
      </xdr:nvSpPr>
      <xdr:spPr bwMode="auto">
        <a:xfrm>
          <a:off x="438150" y="572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xmlns="" id="{00000000-0008-0000-7404-000045000000}"/>
            </a:ext>
          </a:extLst>
        </xdr:cNvPr>
        <xdr:cNvSpPr>
          <a:spLocks noChangeShapeType="1"/>
        </xdr:cNvSpPr>
      </xdr:nvSpPr>
      <xdr:spPr bwMode="auto">
        <a:xfrm>
          <a:off x="438150" y="653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xmlns="" id="{00000000-0008-0000-7404-000046000000}"/>
            </a:ext>
          </a:extLst>
        </xdr:cNvPr>
        <xdr:cNvSpPr>
          <a:spLocks noChangeShapeType="1"/>
        </xdr:cNvSpPr>
      </xdr:nvSpPr>
      <xdr:spPr bwMode="auto">
        <a:xfrm>
          <a:off x="438150" y="653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71" name="Line 1">
          <a:extLst>
            <a:ext uri="{FF2B5EF4-FFF2-40B4-BE49-F238E27FC236}">
              <a16:creationId xmlns:a16="http://schemas.microsoft.com/office/drawing/2014/main" xmlns="" id="{00000000-0008-0000-7404-000047000000}"/>
            </a:ext>
          </a:extLst>
        </xdr:cNvPr>
        <xdr:cNvSpPr>
          <a:spLocks noChangeShapeType="1"/>
        </xdr:cNvSpPr>
      </xdr:nvSpPr>
      <xdr:spPr bwMode="auto">
        <a:xfrm>
          <a:off x="438150" y="320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10</xdr:row>
      <xdr:rowOff>104775</xdr:rowOff>
    </xdr:from>
    <xdr:to>
      <xdr:col>1</xdr:col>
      <xdr:colOff>57150</xdr:colOff>
      <xdr:row>10</xdr:row>
      <xdr:rowOff>104775</xdr:rowOff>
    </xdr:to>
    <xdr:sp macro="" textlink="">
      <xdr:nvSpPr>
        <xdr:cNvPr id="72" name="Line 1">
          <a:extLst>
            <a:ext uri="{FF2B5EF4-FFF2-40B4-BE49-F238E27FC236}">
              <a16:creationId xmlns:a16="http://schemas.microsoft.com/office/drawing/2014/main" xmlns="" id="{00000000-0008-0000-7404-000048000000}"/>
            </a:ext>
          </a:extLst>
        </xdr:cNvPr>
        <xdr:cNvSpPr>
          <a:spLocks noChangeShapeType="1"/>
        </xdr:cNvSpPr>
      </xdr:nvSpPr>
      <xdr:spPr bwMode="auto">
        <a:xfrm>
          <a:off x="438150" y="320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18</xdr:row>
      <xdr:rowOff>104775</xdr:rowOff>
    </xdr:from>
    <xdr:to>
      <xdr:col>1</xdr:col>
      <xdr:colOff>57150</xdr:colOff>
      <xdr:row>18</xdr:row>
      <xdr:rowOff>104775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xmlns="" id="{00000000-0008-0000-7404-000049000000}"/>
            </a:ext>
          </a:extLst>
        </xdr:cNvPr>
        <xdr:cNvSpPr>
          <a:spLocks noChangeShapeType="1"/>
        </xdr:cNvSpPr>
      </xdr:nvSpPr>
      <xdr:spPr bwMode="auto">
        <a:xfrm>
          <a:off x="438150" y="607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20</xdr:row>
      <xdr:rowOff>104775</xdr:rowOff>
    </xdr:from>
    <xdr:to>
      <xdr:col>1</xdr:col>
      <xdr:colOff>57150</xdr:colOff>
      <xdr:row>20</xdr:row>
      <xdr:rowOff>104775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xmlns="" id="{00000000-0008-0000-7404-00004A000000}"/>
            </a:ext>
          </a:extLst>
        </xdr:cNvPr>
        <xdr:cNvSpPr>
          <a:spLocks noChangeShapeType="1"/>
        </xdr:cNvSpPr>
      </xdr:nvSpPr>
      <xdr:spPr bwMode="auto">
        <a:xfrm>
          <a:off x="438150" y="694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20</xdr:row>
      <xdr:rowOff>104775</xdr:rowOff>
    </xdr:from>
    <xdr:to>
      <xdr:col>1</xdr:col>
      <xdr:colOff>57150</xdr:colOff>
      <xdr:row>20</xdr:row>
      <xdr:rowOff>104775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xmlns="" id="{00000000-0008-0000-7404-00004B000000}"/>
            </a:ext>
          </a:extLst>
        </xdr:cNvPr>
        <xdr:cNvSpPr>
          <a:spLocks noChangeShapeType="1"/>
        </xdr:cNvSpPr>
      </xdr:nvSpPr>
      <xdr:spPr bwMode="auto">
        <a:xfrm>
          <a:off x="438150" y="694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76" name="Line 1">
          <a:extLst>
            <a:ext uri="{FF2B5EF4-FFF2-40B4-BE49-F238E27FC236}">
              <a16:creationId xmlns:a16="http://schemas.microsoft.com/office/drawing/2014/main" xmlns="" id="{00000000-0008-0000-7404-00004C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77" name="Line 2">
          <a:extLst>
            <a:ext uri="{FF2B5EF4-FFF2-40B4-BE49-F238E27FC236}">
              <a16:creationId xmlns:a16="http://schemas.microsoft.com/office/drawing/2014/main" xmlns="" id="{00000000-0008-0000-7404-00004D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78" name="Line 3">
          <a:extLst>
            <a:ext uri="{FF2B5EF4-FFF2-40B4-BE49-F238E27FC236}">
              <a16:creationId xmlns:a16="http://schemas.microsoft.com/office/drawing/2014/main" xmlns="" id="{00000000-0008-0000-7404-00004E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79" name="Line 1">
          <a:extLst>
            <a:ext uri="{FF2B5EF4-FFF2-40B4-BE49-F238E27FC236}">
              <a16:creationId xmlns:a16="http://schemas.microsoft.com/office/drawing/2014/main" xmlns="" id="{00000000-0008-0000-7404-00004F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80" name="Line 2">
          <a:extLst>
            <a:ext uri="{FF2B5EF4-FFF2-40B4-BE49-F238E27FC236}">
              <a16:creationId xmlns:a16="http://schemas.microsoft.com/office/drawing/2014/main" xmlns="" id="{00000000-0008-0000-7404-000050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81" name="Line 3">
          <a:extLst>
            <a:ext uri="{FF2B5EF4-FFF2-40B4-BE49-F238E27FC236}">
              <a16:creationId xmlns:a16="http://schemas.microsoft.com/office/drawing/2014/main" xmlns="" id="{00000000-0008-0000-7404-000051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82" name="Line 1">
          <a:extLst>
            <a:ext uri="{FF2B5EF4-FFF2-40B4-BE49-F238E27FC236}">
              <a16:creationId xmlns:a16="http://schemas.microsoft.com/office/drawing/2014/main" xmlns="" id="{00000000-0008-0000-7404-000052000000}"/>
            </a:ext>
          </a:extLst>
        </xdr:cNvPr>
        <xdr:cNvSpPr>
          <a:spLocks noChangeShapeType="1"/>
        </xdr:cNvSpPr>
      </xdr:nvSpPr>
      <xdr:spPr bwMode="auto">
        <a:xfrm>
          <a:off x="438150" y="653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83" name="Line 2">
          <a:extLst>
            <a:ext uri="{FF2B5EF4-FFF2-40B4-BE49-F238E27FC236}">
              <a16:creationId xmlns:a16="http://schemas.microsoft.com/office/drawing/2014/main" xmlns="" id="{00000000-0008-0000-7404-000053000000}"/>
            </a:ext>
          </a:extLst>
        </xdr:cNvPr>
        <xdr:cNvSpPr>
          <a:spLocks noChangeShapeType="1"/>
        </xdr:cNvSpPr>
      </xdr:nvSpPr>
      <xdr:spPr bwMode="auto">
        <a:xfrm>
          <a:off x="4381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84" name="Line 3">
          <a:extLst>
            <a:ext uri="{FF2B5EF4-FFF2-40B4-BE49-F238E27FC236}">
              <a16:creationId xmlns:a16="http://schemas.microsoft.com/office/drawing/2014/main" xmlns="" id="{00000000-0008-0000-7404-000054000000}"/>
            </a:ext>
          </a:extLst>
        </xdr:cNvPr>
        <xdr:cNvSpPr>
          <a:spLocks noChangeShapeType="1"/>
        </xdr:cNvSpPr>
      </xdr:nvSpPr>
      <xdr:spPr bwMode="auto">
        <a:xfrm>
          <a:off x="4381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xmlns="" id="{00000000-0008-0000-7404-000055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xmlns="" id="{00000000-0008-0000-7404-000056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87" name="Line 3">
          <a:extLst>
            <a:ext uri="{FF2B5EF4-FFF2-40B4-BE49-F238E27FC236}">
              <a16:creationId xmlns:a16="http://schemas.microsoft.com/office/drawing/2014/main" xmlns="" id="{00000000-0008-0000-7404-000057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11</xdr:row>
      <xdr:rowOff>104775</xdr:rowOff>
    </xdr:from>
    <xdr:to>
      <xdr:col>1</xdr:col>
      <xdr:colOff>57150</xdr:colOff>
      <xdr:row>11</xdr:row>
      <xdr:rowOff>104775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xmlns="" id="{00000000-0008-0000-7404-000058000000}"/>
            </a:ext>
          </a:extLst>
        </xdr:cNvPr>
        <xdr:cNvSpPr>
          <a:spLocks noChangeShapeType="1"/>
        </xdr:cNvSpPr>
      </xdr:nvSpPr>
      <xdr:spPr bwMode="auto">
        <a:xfrm>
          <a:off x="43815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xmlns="" id="{00000000-0008-0000-7404-000059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13</xdr:row>
      <xdr:rowOff>104775</xdr:rowOff>
    </xdr:from>
    <xdr:to>
      <xdr:col>1</xdr:col>
      <xdr:colOff>57150</xdr:colOff>
      <xdr:row>13</xdr:row>
      <xdr:rowOff>104775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xmlns="" id="{00000000-0008-0000-7404-00005A000000}"/>
            </a:ext>
          </a:extLst>
        </xdr:cNvPr>
        <xdr:cNvSpPr>
          <a:spLocks noChangeShapeType="1"/>
        </xdr:cNvSpPr>
      </xdr:nvSpPr>
      <xdr:spPr bwMode="auto">
        <a:xfrm>
          <a:off x="438150" y="4257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19</xdr:row>
      <xdr:rowOff>104775</xdr:rowOff>
    </xdr:from>
    <xdr:to>
      <xdr:col>1</xdr:col>
      <xdr:colOff>57150</xdr:colOff>
      <xdr:row>19</xdr:row>
      <xdr:rowOff>104775</xdr:rowOff>
    </xdr:to>
    <xdr:sp macro="" textlink="">
      <xdr:nvSpPr>
        <xdr:cNvPr id="91" name="Line 1">
          <a:extLst>
            <a:ext uri="{FF2B5EF4-FFF2-40B4-BE49-F238E27FC236}">
              <a16:creationId xmlns:a16="http://schemas.microsoft.com/office/drawing/2014/main" xmlns="" id="{00000000-0008-0000-7404-00005B000000}"/>
            </a:ext>
          </a:extLst>
        </xdr:cNvPr>
        <xdr:cNvSpPr>
          <a:spLocks noChangeShapeType="1"/>
        </xdr:cNvSpPr>
      </xdr:nvSpPr>
      <xdr:spPr bwMode="auto">
        <a:xfrm>
          <a:off x="438150" y="6534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92" name="Line 2">
          <a:extLst>
            <a:ext uri="{FF2B5EF4-FFF2-40B4-BE49-F238E27FC236}">
              <a16:creationId xmlns:a16="http://schemas.microsoft.com/office/drawing/2014/main" xmlns="" id="{00000000-0008-0000-7404-00005C000000}"/>
            </a:ext>
          </a:extLst>
        </xdr:cNvPr>
        <xdr:cNvSpPr>
          <a:spLocks noChangeShapeType="1"/>
        </xdr:cNvSpPr>
      </xdr:nvSpPr>
      <xdr:spPr bwMode="auto">
        <a:xfrm>
          <a:off x="4381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21</xdr:row>
      <xdr:rowOff>104775</xdr:rowOff>
    </xdr:from>
    <xdr:to>
      <xdr:col>1</xdr:col>
      <xdr:colOff>57150</xdr:colOff>
      <xdr:row>21</xdr:row>
      <xdr:rowOff>104775</xdr:rowOff>
    </xdr:to>
    <xdr:sp macro="" textlink="">
      <xdr:nvSpPr>
        <xdr:cNvPr id="93" name="Line 3">
          <a:extLst>
            <a:ext uri="{FF2B5EF4-FFF2-40B4-BE49-F238E27FC236}">
              <a16:creationId xmlns:a16="http://schemas.microsoft.com/office/drawing/2014/main" xmlns="" id="{00000000-0008-0000-7404-00005D000000}"/>
            </a:ext>
          </a:extLst>
        </xdr:cNvPr>
        <xdr:cNvSpPr>
          <a:spLocks noChangeShapeType="1"/>
        </xdr:cNvSpPr>
      </xdr:nvSpPr>
      <xdr:spPr bwMode="auto">
        <a:xfrm>
          <a:off x="4381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7504-000002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7504-000003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7504-000004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xmlns="" id="{00000000-0008-0000-7504-000005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xmlns="" id="{00000000-0008-0000-7504-000006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7" name="Line 15">
          <a:extLst>
            <a:ext uri="{FF2B5EF4-FFF2-40B4-BE49-F238E27FC236}">
              <a16:creationId xmlns:a16="http://schemas.microsoft.com/office/drawing/2014/main" xmlns="" id="{00000000-0008-0000-7504-000007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8" name="Line 14">
          <a:extLst>
            <a:ext uri="{FF2B5EF4-FFF2-40B4-BE49-F238E27FC236}">
              <a16:creationId xmlns:a16="http://schemas.microsoft.com/office/drawing/2014/main" xmlns="" id="{00000000-0008-0000-7504-000008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xmlns="" id="{00000000-0008-0000-7504-000009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0" name="Line 44">
          <a:extLst>
            <a:ext uri="{FF2B5EF4-FFF2-40B4-BE49-F238E27FC236}">
              <a16:creationId xmlns:a16="http://schemas.microsoft.com/office/drawing/2014/main" xmlns="" id="{00000000-0008-0000-7504-00000A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1" name="Line 43">
          <a:extLst>
            <a:ext uri="{FF2B5EF4-FFF2-40B4-BE49-F238E27FC236}">
              <a16:creationId xmlns:a16="http://schemas.microsoft.com/office/drawing/2014/main" xmlns="" id="{00000000-0008-0000-7504-00000B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2" name="Line 42">
          <a:extLst>
            <a:ext uri="{FF2B5EF4-FFF2-40B4-BE49-F238E27FC236}">
              <a16:creationId xmlns:a16="http://schemas.microsoft.com/office/drawing/2014/main" xmlns="" id="{00000000-0008-0000-7504-00000C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3" name="Line 41">
          <a:extLst>
            <a:ext uri="{FF2B5EF4-FFF2-40B4-BE49-F238E27FC236}">
              <a16:creationId xmlns:a16="http://schemas.microsoft.com/office/drawing/2014/main" xmlns="" id="{00000000-0008-0000-7504-00000D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xmlns="" id="{00000000-0008-0000-7504-00000E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xmlns="" id="{00000000-0008-0000-7504-00000F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7504-000010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xmlns="" id="{00000000-0008-0000-7504-000011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xmlns="" id="{00000000-0008-0000-7504-000012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19" name="Line 15">
          <a:extLst>
            <a:ext uri="{FF2B5EF4-FFF2-40B4-BE49-F238E27FC236}">
              <a16:creationId xmlns:a16="http://schemas.microsoft.com/office/drawing/2014/main" xmlns="" id="{00000000-0008-0000-7504-000013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0" name="Line 14">
          <a:extLst>
            <a:ext uri="{FF2B5EF4-FFF2-40B4-BE49-F238E27FC236}">
              <a16:creationId xmlns:a16="http://schemas.microsoft.com/office/drawing/2014/main" xmlns="" id="{00000000-0008-0000-7504-000014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7504-000015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2" name="Line 44">
          <a:extLst>
            <a:ext uri="{FF2B5EF4-FFF2-40B4-BE49-F238E27FC236}">
              <a16:creationId xmlns:a16="http://schemas.microsoft.com/office/drawing/2014/main" xmlns="" id="{00000000-0008-0000-7504-000016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3" name="Line 43">
          <a:extLst>
            <a:ext uri="{FF2B5EF4-FFF2-40B4-BE49-F238E27FC236}">
              <a16:creationId xmlns:a16="http://schemas.microsoft.com/office/drawing/2014/main" xmlns="" id="{00000000-0008-0000-7504-000017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4" name="Line 42">
          <a:extLst>
            <a:ext uri="{FF2B5EF4-FFF2-40B4-BE49-F238E27FC236}">
              <a16:creationId xmlns:a16="http://schemas.microsoft.com/office/drawing/2014/main" xmlns="" id="{00000000-0008-0000-7504-000018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5" name="Line 41">
          <a:extLst>
            <a:ext uri="{FF2B5EF4-FFF2-40B4-BE49-F238E27FC236}">
              <a16:creationId xmlns:a16="http://schemas.microsoft.com/office/drawing/2014/main" xmlns="" id="{00000000-0008-0000-7504-000019000000}"/>
            </a:ext>
          </a:extLst>
        </xdr:cNvPr>
        <xdr:cNvSpPr>
          <a:spLocks noChangeShapeType="1"/>
        </xdr:cNvSpPr>
      </xdr:nvSpPr>
      <xdr:spPr bwMode="auto">
        <a:xfrm>
          <a:off x="447675" y="2989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xmlns="" id="{00000000-0008-0000-7504-00001A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xmlns="" id="{00000000-0008-0000-7504-00001B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7504-00001C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29" name="Line 8">
          <a:extLst>
            <a:ext uri="{FF2B5EF4-FFF2-40B4-BE49-F238E27FC236}">
              <a16:creationId xmlns:a16="http://schemas.microsoft.com/office/drawing/2014/main" xmlns="" id="{00000000-0008-0000-7504-00001D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xmlns="" id="{00000000-0008-0000-7504-00001E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1" name="Line 15">
          <a:extLst>
            <a:ext uri="{FF2B5EF4-FFF2-40B4-BE49-F238E27FC236}">
              <a16:creationId xmlns:a16="http://schemas.microsoft.com/office/drawing/2014/main" xmlns="" id="{00000000-0008-0000-7504-00001F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2" name="Line 14">
          <a:extLst>
            <a:ext uri="{FF2B5EF4-FFF2-40B4-BE49-F238E27FC236}">
              <a16:creationId xmlns:a16="http://schemas.microsoft.com/office/drawing/2014/main" xmlns="" id="{00000000-0008-0000-7504-000020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3" name="Line 13">
          <a:extLst>
            <a:ext uri="{FF2B5EF4-FFF2-40B4-BE49-F238E27FC236}">
              <a16:creationId xmlns:a16="http://schemas.microsoft.com/office/drawing/2014/main" xmlns="" id="{00000000-0008-0000-7504-000021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4" name="Line 44">
          <a:extLst>
            <a:ext uri="{FF2B5EF4-FFF2-40B4-BE49-F238E27FC236}">
              <a16:creationId xmlns:a16="http://schemas.microsoft.com/office/drawing/2014/main" xmlns="" id="{00000000-0008-0000-7504-000022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5" name="Line 43">
          <a:extLst>
            <a:ext uri="{FF2B5EF4-FFF2-40B4-BE49-F238E27FC236}">
              <a16:creationId xmlns:a16="http://schemas.microsoft.com/office/drawing/2014/main" xmlns="" id="{00000000-0008-0000-7504-000023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6" name="Line 42">
          <a:extLst>
            <a:ext uri="{FF2B5EF4-FFF2-40B4-BE49-F238E27FC236}">
              <a16:creationId xmlns:a16="http://schemas.microsoft.com/office/drawing/2014/main" xmlns="" id="{00000000-0008-0000-7504-000024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7" name="Line 41">
          <a:extLst>
            <a:ext uri="{FF2B5EF4-FFF2-40B4-BE49-F238E27FC236}">
              <a16:creationId xmlns:a16="http://schemas.microsoft.com/office/drawing/2014/main" xmlns="" id="{00000000-0008-0000-7504-000025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xmlns="" id="{00000000-0008-0000-7504-000026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xmlns="" id="{00000000-0008-0000-7504-000027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7504-000028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1" name="Line 8">
          <a:extLst>
            <a:ext uri="{FF2B5EF4-FFF2-40B4-BE49-F238E27FC236}">
              <a16:creationId xmlns:a16="http://schemas.microsoft.com/office/drawing/2014/main" xmlns="" id="{00000000-0008-0000-7504-000029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xmlns="" id="{00000000-0008-0000-7504-00002A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3" name="Line 15">
          <a:extLst>
            <a:ext uri="{FF2B5EF4-FFF2-40B4-BE49-F238E27FC236}">
              <a16:creationId xmlns:a16="http://schemas.microsoft.com/office/drawing/2014/main" xmlns="" id="{00000000-0008-0000-7504-00002B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4" name="Line 14">
          <a:extLst>
            <a:ext uri="{FF2B5EF4-FFF2-40B4-BE49-F238E27FC236}">
              <a16:creationId xmlns:a16="http://schemas.microsoft.com/office/drawing/2014/main" xmlns="" id="{00000000-0008-0000-7504-00002C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5" name="Line 13">
          <a:extLst>
            <a:ext uri="{FF2B5EF4-FFF2-40B4-BE49-F238E27FC236}">
              <a16:creationId xmlns:a16="http://schemas.microsoft.com/office/drawing/2014/main" xmlns="" id="{00000000-0008-0000-7504-00002D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6" name="Line 44">
          <a:extLst>
            <a:ext uri="{FF2B5EF4-FFF2-40B4-BE49-F238E27FC236}">
              <a16:creationId xmlns:a16="http://schemas.microsoft.com/office/drawing/2014/main" xmlns="" id="{00000000-0008-0000-7504-00002E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7" name="Line 43">
          <a:extLst>
            <a:ext uri="{FF2B5EF4-FFF2-40B4-BE49-F238E27FC236}">
              <a16:creationId xmlns:a16="http://schemas.microsoft.com/office/drawing/2014/main" xmlns="" id="{00000000-0008-0000-7504-00002F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8" name="Line 42">
          <a:extLst>
            <a:ext uri="{FF2B5EF4-FFF2-40B4-BE49-F238E27FC236}">
              <a16:creationId xmlns:a16="http://schemas.microsoft.com/office/drawing/2014/main" xmlns="" id="{00000000-0008-0000-7504-000030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77</xdr:row>
      <xdr:rowOff>0</xdr:rowOff>
    </xdr:from>
    <xdr:to>
      <xdr:col>1</xdr:col>
      <xdr:colOff>57150</xdr:colOff>
      <xdr:row>77</xdr:row>
      <xdr:rowOff>0</xdr:rowOff>
    </xdr:to>
    <xdr:sp macro="" textlink="">
      <xdr:nvSpPr>
        <xdr:cNvPr id="49" name="Line 41">
          <a:extLst>
            <a:ext uri="{FF2B5EF4-FFF2-40B4-BE49-F238E27FC236}">
              <a16:creationId xmlns:a16="http://schemas.microsoft.com/office/drawing/2014/main" xmlns="" id="{00000000-0008-0000-7504-000031000000}"/>
            </a:ext>
          </a:extLst>
        </xdr:cNvPr>
        <xdr:cNvSpPr>
          <a:spLocks noChangeShapeType="1"/>
        </xdr:cNvSpPr>
      </xdr:nvSpPr>
      <xdr:spPr bwMode="auto">
        <a:xfrm>
          <a:off x="447675" y="2849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7604-000002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7604-000003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xmlns="" id="{00000000-0008-0000-7604-000004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xmlns="" id="{00000000-0008-0000-7604-000005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7604-000006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7" name="Line 12">
          <a:extLst>
            <a:ext uri="{FF2B5EF4-FFF2-40B4-BE49-F238E27FC236}">
              <a16:creationId xmlns:a16="http://schemas.microsoft.com/office/drawing/2014/main" xmlns="" id="{00000000-0008-0000-7604-000007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xmlns="" id="{00000000-0008-0000-7604-000008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xmlns="" id="{00000000-0008-0000-7604-000009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0" name="Line 62">
          <a:extLst>
            <a:ext uri="{FF2B5EF4-FFF2-40B4-BE49-F238E27FC236}">
              <a16:creationId xmlns:a16="http://schemas.microsoft.com/office/drawing/2014/main" xmlns="" id="{00000000-0008-0000-7604-00000A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1" name="Line 63">
          <a:extLst>
            <a:ext uri="{FF2B5EF4-FFF2-40B4-BE49-F238E27FC236}">
              <a16:creationId xmlns:a16="http://schemas.microsoft.com/office/drawing/2014/main" xmlns="" id="{00000000-0008-0000-7604-00000B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2" name="Line 64">
          <a:extLst>
            <a:ext uri="{FF2B5EF4-FFF2-40B4-BE49-F238E27FC236}">
              <a16:creationId xmlns:a16="http://schemas.microsoft.com/office/drawing/2014/main" xmlns="" id="{00000000-0008-0000-7604-00000C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3" name="Line 65">
          <a:extLst>
            <a:ext uri="{FF2B5EF4-FFF2-40B4-BE49-F238E27FC236}">
              <a16:creationId xmlns:a16="http://schemas.microsoft.com/office/drawing/2014/main" xmlns="" id="{00000000-0008-0000-7604-00000D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4" name="Line 66">
          <a:extLst>
            <a:ext uri="{FF2B5EF4-FFF2-40B4-BE49-F238E27FC236}">
              <a16:creationId xmlns:a16="http://schemas.microsoft.com/office/drawing/2014/main" xmlns="" id="{00000000-0008-0000-7604-00000E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" name="Line 67">
          <a:extLst>
            <a:ext uri="{FF2B5EF4-FFF2-40B4-BE49-F238E27FC236}">
              <a16:creationId xmlns:a16="http://schemas.microsoft.com/office/drawing/2014/main" xmlns="" id="{00000000-0008-0000-7604-00000F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6" name="Line 68">
          <a:extLst>
            <a:ext uri="{FF2B5EF4-FFF2-40B4-BE49-F238E27FC236}">
              <a16:creationId xmlns:a16="http://schemas.microsoft.com/office/drawing/2014/main" xmlns="" id="{00000000-0008-0000-7604-000010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7" name="Line 69">
          <a:extLst>
            <a:ext uri="{FF2B5EF4-FFF2-40B4-BE49-F238E27FC236}">
              <a16:creationId xmlns:a16="http://schemas.microsoft.com/office/drawing/2014/main" xmlns="" id="{00000000-0008-0000-7604-000011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0" name="Line 72">
          <a:extLst>
            <a:ext uri="{FF2B5EF4-FFF2-40B4-BE49-F238E27FC236}">
              <a16:creationId xmlns:a16="http://schemas.microsoft.com/office/drawing/2014/main" xmlns="" id="{00000000-0008-0000-7604-000014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1" name="Line 73">
          <a:extLst>
            <a:ext uri="{FF2B5EF4-FFF2-40B4-BE49-F238E27FC236}">
              <a16:creationId xmlns:a16="http://schemas.microsoft.com/office/drawing/2014/main" xmlns="" id="{00000000-0008-0000-7604-000015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2" name="Line 74">
          <a:extLst>
            <a:ext uri="{FF2B5EF4-FFF2-40B4-BE49-F238E27FC236}">
              <a16:creationId xmlns:a16="http://schemas.microsoft.com/office/drawing/2014/main" xmlns="" id="{00000000-0008-0000-7604-000016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3" name="Line 75">
          <a:extLst>
            <a:ext uri="{FF2B5EF4-FFF2-40B4-BE49-F238E27FC236}">
              <a16:creationId xmlns:a16="http://schemas.microsoft.com/office/drawing/2014/main" xmlns="" id="{00000000-0008-0000-7604-000017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4" name="Line 76">
          <a:extLst>
            <a:ext uri="{FF2B5EF4-FFF2-40B4-BE49-F238E27FC236}">
              <a16:creationId xmlns:a16="http://schemas.microsoft.com/office/drawing/2014/main" xmlns="" id="{00000000-0008-0000-7604-000018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5" name="Line 77">
          <a:extLst>
            <a:ext uri="{FF2B5EF4-FFF2-40B4-BE49-F238E27FC236}">
              <a16:creationId xmlns:a16="http://schemas.microsoft.com/office/drawing/2014/main" xmlns="" id="{00000000-0008-0000-7604-000019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6" name="Line 78">
          <a:extLst>
            <a:ext uri="{FF2B5EF4-FFF2-40B4-BE49-F238E27FC236}">
              <a16:creationId xmlns:a16="http://schemas.microsoft.com/office/drawing/2014/main" xmlns="" id="{00000000-0008-0000-7604-00001A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7" name="Line 79">
          <a:extLst>
            <a:ext uri="{FF2B5EF4-FFF2-40B4-BE49-F238E27FC236}">
              <a16:creationId xmlns:a16="http://schemas.microsoft.com/office/drawing/2014/main" xmlns="" id="{00000000-0008-0000-7604-00001B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8" name="Line 80">
          <a:extLst>
            <a:ext uri="{FF2B5EF4-FFF2-40B4-BE49-F238E27FC236}">
              <a16:creationId xmlns:a16="http://schemas.microsoft.com/office/drawing/2014/main" xmlns="" id="{00000000-0008-0000-7604-00001C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9" name="Line 81">
          <a:extLst>
            <a:ext uri="{FF2B5EF4-FFF2-40B4-BE49-F238E27FC236}">
              <a16:creationId xmlns:a16="http://schemas.microsoft.com/office/drawing/2014/main" xmlns="" id="{00000000-0008-0000-7604-00001D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0" name="Line 82">
          <a:extLst>
            <a:ext uri="{FF2B5EF4-FFF2-40B4-BE49-F238E27FC236}">
              <a16:creationId xmlns:a16="http://schemas.microsoft.com/office/drawing/2014/main" xmlns="" id="{00000000-0008-0000-7604-00001E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1" name="Line 83">
          <a:extLst>
            <a:ext uri="{FF2B5EF4-FFF2-40B4-BE49-F238E27FC236}">
              <a16:creationId xmlns:a16="http://schemas.microsoft.com/office/drawing/2014/main" xmlns="" id="{00000000-0008-0000-7604-00001F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2" name="Line 1">
          <a:extLst>
            <a:ext uri="{FF2B5EF4-FFF2-40B4-BE49-F238E27FC236}">
              <a16:creationId xmlns:a16="http://schemas.microsoft.com/office/drawing/2014/main" xmlns="" id="{00000000-0008-0000-7604-000020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3" name="Line 2">
          <a:extLst>
            <a:ext uri="{FF2B5EF4-FFF2-40B4-BE49-F238E27FC236}">
              <a16:creationId xmlns:a16="http://schemas.microsoft.com/office/drawing/2014/main" xmlns="" id="{00000000-0008-0000-7604-000021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xmlns="" id="{00000000-0008-0000-7604-000022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5" name="Line 6">
          <a:extLst>
            <a:ext uri="{FF2B5EF4-FFF2-40B4-BE49-F238E27FC236}">
              <a16:creationId xmlns:a16="http://schemas.microsoft.com/office/drawing/2014/main" xmlns="" id="{00000000-0008-0000-7604-000023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6" name="Line 13">
          <a:extLst>
            <a:ext uri="{FF2B5EF4-FFF2-40B4-BE49-F238E27FC236}">
              <a16:creationId xmlns:a16="http://schemas.microsoft.com/office/drawing/2014/main" xmlns="" id="{00000000-0008-0000-7604-000024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7" name="Line 12">
          <a:extLst>
            <a:ext uri="{FF2B5EF4-FFF2-40B4-BE49-F238E27FC236}">
              <a16:creationId xmlns:a16="http://schemas.microsoft.com/office/drawing/2014/main" xmlns="" id="{00000000-0008-0000-7604-000025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8" name="Line 11">
          <a:extLst>
            <a:ext uri="{FF2B5EF4-FFF2-40B4-BE49-F238E27FC236}">
              <a16:creationId xmlns:a16="http://schemas.microsoft.com/office/drawing/2014/main" xmlns="" id="{00000000-0008-0000-7604-000026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39" name="Line 10">
          <a:extLst>
            <a:ext uri="{FF2B5EF4-FFF2-40B4-BE49-F238E27FC236}">
              <a16:creationId xmlns:a16="http://schemas.microsoft.com/office/drawing/2014/main" xmlns="" id="{00000000-0008-0000-7604-000027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0" name="Line 62">
          <a:extLst>
            <a:ext uri="{FF2B5EF4-FFF2-40B4-BE49-F238E27FC236}">
              <a16:creationId xmlns:a16="http://schemas.microsoft.com/office/drawing/2014/main" xmlns="" id="{00000000-0008-0000-7604-000028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1" name="Line 63">
          <a:extLst>
            <a:ext uri="{FF2B5EF4-FFF2-40B4-BE49-F238E27FC236}">
              <a16:creationId xmlns:a16="http://schemas.microsoft.com/office/drawing/2014/main" xmlns="" id="{00000000-0008-0000-7604-000029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2" name="Line 64">
          <a:extLst>
            <a:ext uri="{FF2B5EF4-FFF2-40B4-BE49-F238E27FC236}">
              <a16:creationId xmlns:a16="http://schemas.microsoft.com/office/drawing/2014/main" xmlns="" id="{00000000-0008-0000-7604-00002A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3" name="Line 65">
          <a:extLst>
            <a:ext uri="{FF2B5EF4-FFF2-40B4-BE49-F238E27FC236}">
              <a16:creationId xmlns:a16="http://schemas.microsoft.com/office/drawing/2014/main" xmlns="" id="{00000000-0008-0000-7604-00002B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4" name="Line 66">
          <a:extLst>
            <a:ext uri="{FF2B5EF4-FFF2-40B4-BE49-F238E27FC236}">
              <a16:creationId xmlns:a16="http://schemas.microsoft.com/office/drawing/2014/main" xmlns="" id="{00000000-0008-0000-7604-00002C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5" name="Line 67">
          <a:extLst>
            <a:ext uri="{FF2B5EF4-FFF2-40B4-BE49-F238E27FC236}">
              <a16:creationId xmlns:a16="http://schemas.microsoft.com/office/drawing/2014/main" xmlns="" id="{00000000-0008-0000-7604-00002D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6" name="Line 68">
          <a:extLst>
            <a:ext uri="{FF2B5EF4-FFF2-40B4-BE49-F238E27FC236}">
              <a16:creationId xmlns:a16="http://schemas.microsoft.com/office/drawing/2014/main" xmlns="" id="{00000000-0008-0000-7604-00002E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47" name="Line 69">
          <a:extLst>
            <a:ext uri="{FF2B5EF4-FFF2-40B4-BE49-F238E27FC236}">
              <a16:creationId xmlns:a16="http://schemas.microsoft.com/office/drawing/2014/main" xmlns="" id="{00000000-0008-0000-7604-00002F000000}"/>
            </a:ext>
          </a:extLst>
        </xdr:cNvPr>
        <xdr:cNvSpPr>
          <a:spLocks noChangeShapeType="1"/>
        </xdr:cNvSpPr>
      </xdr:nvSpPr>
      <xdr:spPr bwMode="auto">
        <a:xfrm>
          <a:off x="419100" y="1572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50" name="Line 72">
          <a:extLst>
            <a:ext uri="{FF2B5EF4-FFF2-40B4-BE49-F238E27FC236}">
              <a16:creationId xmlns:a16="http://schemas.microsoft.com/office/drawing/2014/main" xmlns="" id="{00000000-0008-0000-7604-000032000000}"/>
            </a:ext>
          </a:extLst>
        </xdr:cNvPr>
        <xdr:cNvSpPr>
          <a:spLocks noChangeShapeType="1"/>
        </xdr:cNvSpPr>
      </xdr:nvSpPr>
      <xdr:spPr bwMode="auto">
        <a:xfrm>
          <a:off x="419100" y="1497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51" name="Line 73">
          <a:extLst>
            <a:ext uri="{FF2B5EF4-FFF2-40B4-BE49-F238E27FC236}">
              <a16:creationId xmlns:a16="http://schemas.microsoft.com/office/drawing/2014/main" xmlns="" id="{00000000-0008-0000-7604-000033000000}"/>
            </a:ext>
          </a:extLst>
        </xdr:cNvPr>
        <xdr:cNvSpPr>
          <a:spLocks noChangeShapeType="1"/>
        </xdr:cNvSpPr>
      </xdr:nvSpPr>
      <xdr:spPr bwMode="auto">
        <a:xfrm>
          <a:off x="419100" y="1497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52" name="Line 74">
          <a:extLst>
            <a:ext uri="{FF2B5EF4-FFF2-40B4-BE49-F238E27FC236}">
              <a16:creationId xmlns:a16="http://schemas.microsoft.com/office/drawing/2014/main" xmlns="" id="{00000000-0008-0000-7604-000034000000}"/>
            </a:ext>
          </a:extLst>
        </xdr:cNvPr>
        <xdr:cNvSpPr>
          <a:spLocks noChangeShapeType="1"/>
        </xdr:cNvSpPr>
      </xdr:nvSpPr>
      <xdr:spPr bwMode="auto">
        <a:xfrm>
          <a:off x="419100" y="1497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53" name="Line 75">
          <a:extLst>
            <a:ext uri="{FF2B5EF4-FFF2-40B4-BE49-F238E27FC236}">
              <a16:creationId xmlns:a16="http://schemas.microsoft.com/office/drawing/2014/main" xmlns="" id="{00000000-0008-0000-7604-000035000000}"/>
            </a:ext>
          </a:extLst>
        </xdr:cNvPr>
        <xdr:cNvSpPr>
          <a:spLocks noChangeShapeType="1"/>
        </xdr:cNvSpPr>
      </xdr:nvSpPr>
      <xdr:spPr bwMode="auto">
        <a:xfrm>
          <a:off x="419100" y="1497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54" name="Line 76">
          <a:extLst>
            <a:ext uri="{FF2B5EF4-FFF2-40B4-BE49-F238E27FC236}">
              <a16:creationId xmlns:a16="http://schemas.microsoft.com/office/drawing/2014/main" xmlns="" id="{00000000-0008-0000-7604-000036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55" name="Line 77">
          <a:extLst>
            <a:ext uri="{FF2B5EF4-FFF2-40B4-BE49-F238E27FC236}">
              <a16:creationId xmlns:a16="http://schemas.microsoft.com/office/drawing/2014/main" xmlns="" id="{00000000-0008-0000-7604-000037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56" name="Line 78">
          <a:extLst>
            <a:ext uri="{FF2B5EF4-FFF2-40B4-BE49-F238E27FC236}">
              <a16:creationId xmlns:a16="http://schemas.microsoft.com/office/drawing/2014/main" xmlns="" id="{00000000-0008-0000-7604-000038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57" name="Line 79">
          <a:extLst>
            <a:ext uri="{FF2B5EF4-FFF2-40B4-BE49-F238E27FC236}">
              <a16:creationId xmlns:a16="http://schemas.microsoft.com/office/drawing/2014/main" xmlns="" id="{00000000-0008-0000-7604-000039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58" name="Line 80">
          <a:extLst>
            <a:ext uri="{FF2B5EF4-FFF2-40B4-BE49-F238E27FC236}">
              <a16:creationId xmlns:a16="http://schemas.microsoft.com/office/drawing/2014/main" xmlns="" id="{00000000-0008-0000-7604-00003A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59" name="Line 81">
          <a:extLst>
            <a:ext uri="{FF2B5EF4-FFF2-40B4-BE49-F238E27FC236}">
              <a16:creationId xmlns:a16="http://schemas.microsoft.com/office/drawing/2014/main" xmlns="" id="{00000000-0008-0000-7604-00003B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60" name="Line 82">
          <a:extLst>
            <a:ext uri="{FF2B5EF4-FFF2-40B4-BE49-F238E27FC236}">
              <a16:creationId xmlns:a16="http://schemas.microsoft.com/office/drawing/2014/main" xmlns="" id="{00000000-0008-0000-7604-00003C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61" name="Line 83">
          <a:extLst>
            <a:ext uri="{FF2B5EF4-FFF2-40B4-BE49-F238E27FC236}">
              <a16:creationId xmlns:a16="http://schemas.microsoft.com/office/drawing/2014/main" xmlns="" id="{00000000-0008-0000-7604-00003D000000}"/>
            </a:ext>
          </a:extLst>
        </xdr:cNvPr>
        <xdr:cNvSpPr>
          <a:spLocks noChangeShapeType="1"/>
        </xdr:cNvSpPr>
      </xdr:nvSpPr>
      <xdr:spPr bwMode="auto">
        <a:xfrm>
          <a:off x="419100" y="1665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2" name="Line 1">
          <a:extLst>
            <a:ext uri="{FF2B5EF4-FFF2-40B4-BE49-F238E27FC236}">
              <a16:creationId xmlns:a16="http://schemas.microsoft.com/office/drawing/2014/main" xmlns="" id="{00000000-0008-0000-7604-00003E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3" name="Line 2">
          <a:extLst>
            <a:ext uri="{FF2B5EF4-FFF2-40B4-BE49-F238E27FC236}">
              <a16:creationId xmlns:a16="http://schemas.microsoft.com/office/drawing/2014/main" xmlns="" id="{00000000-0008-0000-7604-00003F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xmlns="" id="{00000000-0008-0000-7604-000040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5" name="Line 6">
          <a:extLst>
            <a:ext uri="{FF2B5EF4-FFF2-40B4-BE49-F238E27FC236}">
              <a16:creationId xmlns:a16="http://schemas.microsoft.com/office/drawing/2014/main" xmlns="" id="{00000000-0008-0000-7604-000041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6" name="Line 13">
          <a:extLst>
            <a:ext uri="{FF2B5EF4-FFF2-40B4-BE49-F238E27FC236}">
              <a16:creationId xmlns:a16="http://schemas.microsoft.com/office/drawing/2014/main" xmlns="" id="{00000000-0008-0000-7604-000042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7" name="Line 12">
          <a:extLst>
            <a:ext uri="{FF2B5EF4-FFF2-40B4-BE49-F238E27FC236}">
              <a16:creationId xmlns:a16="http://schemas.microsoft.com/office/drawing/2014/main" xmlns="" id="{00000000-0008-0000-7604-000043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8" name="Line 11">
          <a:extLst>
            <a:ext uri="{FF2B5EF4-FFF2-40B4-BE49-F238E27FC236}">
              <a16:creationId xmlns:a16="http://schemas.microsoft.com/office/drawing/2014/main" xmlns="" id="{00000000-0008-0000-7604-000044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69" name="Line 10">
          <a:extLst>
            <a:ext uri="{FF2B5EF4-FFF2-40B4-BE49-F238E27FC236}">
              <a16:creationId xmlns:a16="http://schemas.microsoft.com/office/drawing/2014/main" xmlns="" id="{00000000-0008-0000-7604-000045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0" name="Line 62">
          <a:extLst>
            <a:ext uri="{FF2B5EF4-FFF2-40B4-BE49-F238E27FC236}">
              <a16:creationId xmlns:a16="http://schemas.microsoft.com/office/drawing/2014/main" xmlns="" id="{00000000-0008-0000-7604-000046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1" name="Line 63">
          <a:extLst>
            <a:ext uri="{FF2B5EF4-FFF2-40B4-BE49-F238E27FC236}">
              <a16:creationId xmlns:a16="http://schemas.microsoft.com/office/drawing/2014/main" xmlns="" id="{00000000-0008-0000-7604-000047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2" name="Line 64">
          <a:extLst>
            <a:ext uri="{FF2B5EF4-FFF2-40B4-BE49-F238E27FC236}">
              <a16:creationId xmlns:a16="http://schemas.microsoft.com/office/drawing/2014/main" xmlns="" id="{00000000-0008-0000-7604-000048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3" name="Line 65">
          <a:extLst>
            <a:ext uri="{FF2B5EF4-FFF2-40B4-BE49-F238E27FC236}">
              <a16:creationId xmlns:a16="http://schemas.microsoft.com/office/drawing/2014/main" xmlns="" id="{00000000-0008-0000-7604-000049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4" name="Line 66">
          <a:extLst>
            <a:ext uri="{FF2B5EF4-FFF2-40B4-BE49-F238E27FC236}">
              <a16:creationId xmlns:a16="http://schemas.microsoft.com/office/drawing/2014/main" xmlns="" id="{00000000-0008-0000-7604-00004A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5" name="Line 67">
          <a:extLst>
            <a:ext uri="{FF2B5EF4-FFF2-40B4-BE49-F238E27FC236}">
              <a16:creationId xmlns:a16="http://schemas.microsoft.com/office/drawing/2014/main" xmlns="" id="{00000000-0008-0000-7604-00004B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6" name="Line 68">
          <a:extLst>
            <a:ext uri="{FF2B5EF4-FFF2-40B4-BE49-F238E27FC236}">
              <a16:creationId xmlns:a16="http://schemas.microsoft.com/office/drawing/2014/main" xmlns="" id="{00000000-0008-0000-7604-00004C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77" name="Line 69">
          <a:extLst>
            <a:ext uri="{FF2B5EF4-FFF2-40B4-BE49-F238E27FC236}">
              <a16:creationId xmlns:a16="http://schemas.microsoft.com/office/drawing/2014/main" xmlns="" id="{00000000-0008-0000-7604-00004D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78" name="Line 72">
          <a:extLst>
            <a:ext uri="{FF2B5EF4-FFF2-40B4-BE49-F238E27FC236}">
              <a16:creationId xmlns:a16="http://schemas.microsoft.com/office/drawing/2014/main" xmlns="" id="{00000000-0008-0000-7604-00004E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79" name="Line 73">
          <a:extLst>
            <a:ext uri="{FF2B5EF4-FFF2-40B4-BE49-F238E27FC236}">
              <a16:creationId xmlns:a16="http://schemas.microsoft.com/office/drawing/2014/main" xmlns="" id="{00000000-0008-0000-7604-00004F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80" name="Line 74">
          <a:extLst>
            <a:ext uri="{FF2B5EF4-FFF2-40B4-BE49-F238E27FC236}">
              <a16:creationId xmlns:a16="http://schemas.microsoft.com/office/drawing/2014/main" xmlns="" id="{00000000-0008-0000-7604-000050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81" name="Line 75">
          <a:extLst>
            <a:ext uri="{FF2B5EF4-FFF2-40B4-BE49-F238E27FC236}">
              <a16:creationId xmlns:a16="http://schemas.microsoft.com/office/drawing/2014/main" xmlns="" id="{00000000-0008-0000-7604-000051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2" name="Line 76">
          <a:extLst>
            <a:ext uri="{FF2B5EF4-FFF2-40B4-BE49-F238E27FC236}">
              <a16:creationId xmlns:a16="http://schemas.microsoft.com/office/drawing/2014/main" xmlns="" id="{00000000-0008-0000-7604-000052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3" name="Line 77">
          <a:extLst>
            <a:ext uri="{FF2B5EF4-FFF2-40B4-BE49-F238E27FC236}">
              <a16:creationId xmlns:a16="http://schemas.microsoft.com/office/drawing/2014/main" xmlns="" id="{00000000-0008-0000-7604-000053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4" name="Line 78">
          <a:extLst>
            <a:ext uri="{FF2B5EF4-FFF2-40B4-BE49-F238E27FC236}">
              <a16:creationId xmlns:a16="http://schemas.microsoft.com/office/drawing/2014/main" xmlns="" id="{00000000-0008-0000-7604-000054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5" name="Line 79">
          <a:extLst>
            <a:ext uri="{FF2B5EF4-FFF2-40B4-BE49-F238E27FC236}">
              <a16:creationId xmlns:a16="http://schemas.microsoft.com/office/drawing/2014/main" xmlns="" id="{00000000-0008-0000-7604-000055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6" name="Line 80">
          <a:extLst>
            <a:ext uri="{FF2B5EF4-FFF2-40B4-BE49-F238E27FC236}">
              <a16:creationId xmlns:a16="http://schemas.microsoft.com/office/drawing/2014/main" xmlns="" id="{00000000-0008-0000-7604-000056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7" name="Line 81">
          <a:extLst>
            <a:ext uri="{FF2B5EF4-FFF2-40B4-BE49-F238E27FC236}">
              <a16:creationId xmlns:a16="http://schemas.microsoft.com/office/drawing/2014/main" xmlns="" id="{00000000-0008-0000-7604-000057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8" name="Line 82">
          <a:extLst>
            <a:ext uri="{FF2B5EF4-FFF2-40B4-BE49-F238E27FC236}">
              <a16:creationId xmlns:a16="http://schemas.microsoft.com/office/drawing/2014/main" xmlns="" id="{00000000-0008-0000-7604-000058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89" name="Line 83">
          <a:extLst>
            <a:ext uri="{FF2B5EF4-FFF2-40B4-BE49-F238E27FC236}">
              <a16:creationId xmlns:a16="http://schemas.microsoft.com/office/drawing/2014/main" xmlns="" id="{00000000-0008-0000-7604-000059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xmlns="" id="{00000000-0008-0000-7604-00005A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xmlns="" id="{00000000-0008-0000-7604-00005B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xmlns="" id="{00000000-0008-0000-7604-00005C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3" name="Line 6">
          <a:extLst>
            <a:ext uri="{FF2B5EF4-FFF2-40B4-BE49-F238E27FC236}">
              <a16:creationId xmlns:a16="http://schemas.microsoft.com/office/drawing/2014/main" xmlns="" id="{00000000-0008-0000-7604-00005D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4" name="Line 13">
          <a:extLst>
            <a:ext uri="{FF2B5EF4-FFF2-40B4-BE49-F238E27FC236}">
              <a16:creationId xmlns:a16="http://schemas.microsoft.com/office/drawing/2014/main" xmlns="" id="{00000000-0008-0000-7604-00005E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5" name="Line 12">
          <a:extLst>
            <a:ext uri="{FF2B5EF4-FFF2-40B4-BE49-F238E27FC236}">
              <a16:creationId xmlns:a16="http://schemas.microsoft.com/office/drawing/2014/main" xmlns="" id="{00000000-0008-0000-7604-00005F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6" name="Line 11">
          <a:extLst>
            <a:ext uri="{FF2B5EF4-FFF2-40B4-BE49-F238E27FC236}">
              <a16:creationId xmlns:a16="http://schemas.microsoft.com/office/drawing/2014/main" xmlns="" id="{00000000-0008-0000-7604-000060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7" name="Line 10">
          <a:extLst>
            <a:ext uri="{FF2B5EF4-FFF2-40B4-BE49-F238E27FC236}">
              <a16:creationId xmlns:a16="http://schemas.microsoft.com/office/drawing/2014/main" xmlns="" id="{00000000-0008-0000-7604-000061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8" name="Line 62">
          <a:extLst>
            <a:ext uri="{FF2B5EF4-FFF2-40B4-BE49-F238E27FC236}">
              <a16:creationId xmlns:a16="http://schemas.microsoft.com/office/drawing/2014/main" xmlns="" id="{00000000-0008-0000-7604-000062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99" name="Line 63">
          <a:extLst>
            <a:ext uri="{FF2B5EF4-FFF2-40B4-BE49-F238E27FC236}">
              <a16:creationId xmlns:a16="http://schemas.microsoft.com/office/drawing/2014/main" xmlns="" id="{00000000-0008-0000-7604-000063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00" name="Line 64">
          <a:extLst>
            <a:ext uri="{FF2B5EF4-FFF2-40B4-BE49-F238E27FC236}">
              <a16:creationId xmlns:a16="http://schemas.microsoft.com/office/drawing/2014/main" xmlns="" id="{00000000-0008-0000-7604-000064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01" name="Line 65">
          <a:extLst>
            <a:ext uri="{FF2B5EF4-FFF2-40B4-BE49-F238E27FC236}">
              <a16:creationId xmlns:a16="http://schemas.microsoft.com/office/drawing/2014/main" xmlns="" id="{00000000-0008-0000-7604-000065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02" name="Line 66">
          <a:extLst>
            <a:ext uri="{FF2B5EF4-FFF2-40B4-BE49-F238E27FC236}">
              <a16:creationId xmlns:a16="http://schemas.microsoft.com/office/drawing/2014/main" xmlns="" id="{00000000-0008-0000-7604-000066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03" name="Line 67">
          <a:extLst>
            <a:ext uri="{FF2B5EF4-FFF2-40B4-BE49-F238E27FC236}">
              <a16:creationId xmlns:a16="http://schemas.microsoft.com/office/drawing/2014/main" xmlns="" id="{00000000-0008-0000-7604-000067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04" name="Line 68">
          <a:extLst>
            <a:ext uri="{FF2B5EF4-FFF2-40B4-BE49-F238E27FC236}">
              <a16:creationId xmlns:a16="http://schemas.microsoft.com/office/drawing/2014/main" xmlns="" id="{00000000-0008-0000-7604-000068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05" name="Line 69">
          <a:extLst>
            <a:ext uri="{FF2B5EF4-FFF2-40B4-BE49-F238E27FC236}">
              <a16:creationId xmlns:a16="http://schemas.microsoft.com/office/drawing/2014/main" xmlns="" id="{00000000-0008-0000-7604-000069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06" name="Line 72">
          <a:extLst>
            <a:ext uri="{FF2B5EF4-FFF2-40B4-BE49-F238E27FC236}">
              <a16:creationId xmlns:a16="http://schemas.microsoft.com/office/drawing/2014/main" xmlns="" id="{00000000-0008-0000-7604-00006A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07" name="Line 73">
          <a:extLst>
            <a:ext uri="{FF2B5EF4-FFF2-40B4-BE49-F238E27FC236}">
              <a16:creationId xmlns:a16="http://schemas.microsoft.com/office/drawing/2014/main" xmlns="" id="{00000000-0008-0000-7604-00006B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08" name="Line 74">
          <a:extLst>
            <a:ext uri="{FF2B5EF4-FFF2-40B4-BE49-F238E27FC236}">
              <a16:creationId xmlns:a16="http://schemas.microsoft.com/office/drawing/2014/main" xmlns="" id="{00000000-0008-0000-7604-00006C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09" name="Line 75">
          <a:extLst>
            <a:ext uri="{FF2B5EF4-FFF2-40B4-BE49-F238E27FC236}">
              <a16:creationId xmlns:a16="http://schemas.microsoft.com/office/drawing/2014/main" xmlns="" id="{00000000-0008-0000-7604-00006D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0" name="Line 76">
          <a:extLst>
            <a:ext uri="{FF2B5EF4-FFF2-40B4-BE49-F238E27FC236}">
              <a16:creationId xmlns:a16="http://schemas.microsoft.com/office/drawing/2014/main" xmlns="" id="{00000000-0008-0000-7604-00006E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1" name="Line 77">
          <a:extLst>
            <a:ext uri="{FF2B5EF4-FFF2-40B4-BE49-F238E27FC236}">
              <a16:creationId xmlns:a16="http://schemas.microsoft.com/office/drawing/2014/main" xmlns="" id="{00000000-0008-0000-7604-00006F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2" name="Line 78">
          <a:extLst>
            <a:ext uri="{FF2B5EF4-FFF2-40B4-BE49-F238E27FC236}">
              <a16:creationId xmlns:a16="http://schemas.microsoft.com/office/drawing/2014/main" xmlns="" id="{00000000-0008-0000-7604-000070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3" name="Line 79">
          <a:extLst>
            <a:ext uri="{FF2B5EF4-FFF2-40B4-BE49-F238E27FC236}">
              <a16:creationId xmlns:a16="http://schemas.microsoft.com/office/drawing/2014/main" xmlns="" id="{00000000-0008-0000-7604-000071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4" name="Line 80">
          <a:extLst>
            <a:ext uri="{FF2B5EF4-FFF2-40B4-BE49-F238E27FC236}">
              <a16:creationId xmlns:a16="http://schemas.microsoft.com/office/drawing/2014/main" xmlns="" id="{00000000-0008-0000-7604-000072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5" name="Line 81">
          <a:extLst>
            <a:ext uri="{FF2B5EF4-FFF2-40B4-BE49-F238E27FC236}">
              <a16:creationId xmlns:a16="http://schemas.microsoft.com/office/drawing/2014/main" xmlns="" id="{00000000-0008-0000-7604-000073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6" name="Line 82">
          <a:extLst>
            <a:ext uri="{FF2B5EF4-FFF2-40B4-BE49-F238E27FC236}">
              <a16:creationId xmlns:a16="http://schemas.microsoft.com/office/drawing/2014/main" xmlns="" id="{00000000-0008-0000-7604-000074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17" name="Line 83">
          <a:extLst>
            <a:ext uri="{FF2B5EF4-FFF2-40B4-BE49-F238E27FC236}">
              <a16:creationId xmlns:a16="http://schemas.microsoft.com/office/drawing/2014/main" xmlns="" id="{00000000-0008-0000-7604-000075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xmlns="" id="{00000000-0008-0000-7604-000076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xmlns="" id="{00000000-0008-0000-7604-000077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0" name="Line 5">
          <a:extLst>
            <a:ext uri="{FF2B5EF4-FFF2-40B4-BE49-F238E27FC236}">
              <a16:creationId xmlns:a16="http://schemas.microsoft.com/office/drawing/2014/main" xmlns="" id="{00000000-0008-0000-7604-000078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1" name="Line 6">
          <a:extLst>
            <a:ext uri="{FF2B5EF4-FFF2-40B4-BE49-F238E27FC236}">
              <a16:creationId xmlns:a16="http://schemas.microsoft.com/office/drawing/2014/main" xmlns="" id="{00000000-0008-0000-7604-000079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2" name="Line 13">
          <a:extLst>
            <a:ext uri="{FF2B5EF4-FFF2-40B4-BE49-F238E27FC236}">
              <a16:creationId xmlns:a16="http://schemas.microsoft.com/office/drawing/2014/main" xmlns="" id="{00000000-0008-0000-7604-00007A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3" name="Line 12">
          <a:extLst>
            <a:ext uri="{FF2B5EF4-FFF2-40B4-BE49-F238E27FC236}">
              <a16:creationId xmlns:a16="http://schemas.microsoft.com/office/drawing/2014/main" xmlns="" id="{00000000-0008-0000-7604-00007B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4" name="Line 11">
          <a:extLst>
            <a:ext uri="{FF2B5EF4-FFF2-40B4-BE49-F238E27FC236}">
              <a16:creationId xmlns:a16="http://schemas.microsoft.com/office/drawing/2014/main" xmlns="" id="{00000000-0008-0000-7604-00007C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5" name="Line 10">
          <a:extLst>
            <a:ext uri="{FF2B5EF4-FFF2-40B4-BE49-F238E27FC236}">
              <a16:creationId xmlns:a16="http://schemas.microsoft.com/office/drawing/2014/main" xmlns="" id="{00000000-0008-0000-7604-00007D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6" name="Line 62">
          <a:extLst>
            <a:ext uri="{FF2B5EF4-FFF2-40B4-BE49-F238E27FC236}">
              <a16:creationId xmlns:a16="http://schemas.microsoft.com/office/drawing/2014/main" xmlns="" id="{00000000-0008-0000-7604-00007E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7" name="Line 63">
          <a:extLst>
            <a:ext uri="{FF2B5EF4-FFF2-40B4-BE49-F238E27FC236}">
              <a16:creationId xmlns:a16="http://schemas.microsoft.com/office/drawing/2014/main" xmlns="" id="{00000000-0008-0000-7604-00007F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8" name="Line 64">
          <a:extLst>
            <a:ext uri="{FF2B5EF4-FFF2-40B4-BE49-F238E27FC236}">
              <a16:creationId xmlns:a16="http://schemas.microsoft.com/office/drawing/2014/main" xmlns="" id="{00000000-0008-0000-7604-000080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29" name="Line 65">
          <a:extLst>
            <a:ext uri="{FF2B5EF4-FFF2-40B4-BE49-F238E27FC236}">
              <a16:creationId xmlns:a16="http://schemas.microsoft.com/office/drawing/2014/main" xmlns="" id="{00000000-0008-0000-7604-000081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30" name="Line 66">
          <a:extLst>
            <a:ext uri="{FF2B5EF4-FFF2-40B4-BE49-F238E27FC236}">
              <a16:creationId xmlns:a16="http://schemas.microsoft.com/office/drawing/2014/main" xmlns="" id="{00000000-0008-0000-7604-000082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31" name="Line 67">
          <a:extLst>
            <a:ext uri="{FF2B5EF4-FFF2-40B4-BE49-F238E27FC236}">
              <a16:creationId xmlns:a16="http://schemas.microsoft.com/office/drawing/2014/main" xmlns="" id="{00000000-0008-0000-7604-000083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32" name="Line 68">
          <a:extLst>
            <a:ext uri="{FF2B5EF4-FFF2-40B4-BE49-F238E27FC236}">
              <a16:creationId xmlns:a16="http://schemas.microsoft.com/office/drawing/2014/main" xmlns="" id="{00000000-0008-0000-7604-000084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133" name="Line 69">
          <a:extLst>
            <a:ext uri="{FF2B5EF4-FFF2-40B4-BE49-F238E27FC236}">
              <a16:creationId xmlns:a16="http://schemas.microsoft.com/office/drawing/2014/main" xmlns="" id="{00000000-0008-0000-7604-000085000000}"/>
            </a:ext>
          </a:extLst>
        </xdr:cNvPr>
        <xdr:cNvSpPr>
          <a:spLocks noChangeShapeType="1"/>
        </xdr:cNvSpPr>
      </xdr:nvSpPr>
      <xdr:spPr bwMode="auto">
        <a:xfrm>
          <a:off x="419100" y="15173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134" name="Line 72">
          <a:extLst>
            <a:ext uri="{FF2B5EF4-FFF2-40B4-BE49-F238E27FC236}">
              <a16:creationId xmlns:a16="http://schemas.microsoft.com/office/drawing/2014/main" xmlns="" id="{00000000-0008-0000-7604-000086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135" name="Line 73">
          <a:extLst>
            <a:ext uri="{FF2B5EF4-FFF2-40B4-BE49-F238E27FC236}">
              <a16:creationId xmlns:a16="http://schemas.microsoft.com/office/drawing/2014/main" xmlns="" id="{00000000-0008-0000-7604-000087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136" name="Line 74">
          <a:extLst>
            <a:ext uri="{FF2B5EF4-FFF2-40B4-BE49-F238E27FC236}">
              <a16:creationId xmlns:a16="http://schemas.microsoft.com/office/drawing/2014/main" xmlns="" id="{00000000-0008-0000-7604-000088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137" name="Line 75">
          <a:extLst>
            <a:ext uri="{FF2B5EF4-FFF2-40B4-BE49-F238E27FC236}">
              <a16:creationId xmlns:a16="http://schemas.microsoft.com/office/drawing/2014/main" xmlns="" id="{00000000-0008-0000-7604-000089000000}"/>
            </a:ext>
          </a:extLst>
        </xdr:cNvPr>
        <xdr:cNvSpPr>
          <a:spLocks noChangeShapeType="1"/>
        </xdr:cNvSpPr>
      </xdr:nvSpPr>
      <xdr:spPr bwMode="auto">
        <a:xfrm>
          <a:off x="41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38" name="Line 76">
          <a:extLst>
            <a:ext uri="{FF2B5EF4-FFF2-40B4-BE49-F238E27FC236}">
              <a16:creationId xmlns:a16="http://schemas.microsoft.com/office/drawing/2014/main" xmlns="" id="{00000000-0008-0000-7604-00008A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39" name="Line 77">
          <a:extLst>
            <a:ext uri="{FF2B5EF4-FFF2-40B4-BE49-F238E27FC236}">
              <a16:creationId xmlns:a16="http://schemas.microsoft.com/office/drawing/2014/main" xmlns="" id="{00000000-0008-0000-7604-00008B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40" name="Line 78">
          <a:extLst>
            <a:ext uri="{FF2B5EF4-FFF2-40B4-BE49-F238E27FC236}">
              <a16:creationId xmlns:a16="http://schemas.microsoft.com/office/drawing/2014/main" xmlns="" id="{00000000-0008-0000-7604-00008C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41" name="Line 79">
          <a:extLst>
            <a:ext uri="{FF2B5EF4-FFF2-40B4-BE49-F238E27FC236}">
              <a16:creationId xmlns:a16="http://schemas.microsoft.com/office/drawing/2014/main" xmlns="" id="{00000000-0008-0000-7604-00008D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42" name="Line 80">
          <a:extLst>
            <a:ext uri="{FF2B5EF4-FFF2-40B4-BE49-F238E27FC236}">
              <a16:creationId xmlns:a16="http://schemas.microsoft.com/office/drawing/2014/main" xmlns="" id="{00000000-0008-0000-7604-00008E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43" name="Line 81">
          <a:extLst>
            <a:ext uri="{FF2B5EF4-FFF2-40B4-BE49-F238E27FC236}">
              <a16:creationId xmlns:a16="http://schemas.microsoft.com/office/drawing/2014/main" xmlns="" id="{00000000-0008-0000-7604-00008F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44" name="Line 82">
          <a:extLst>
            <a:ext uri="{FF2B5EF4-FFF2-40B4-BE49-F238E27FC236}">
              <a16:creationId xmlns:a16="http://schemas.microsoft.com/office/drawing/2014/main" xmlns="" id="{00000000-0008-0000-7604-000090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145" name="Line 83">
          <a:extLst>
            <a:ext uri="{FF2B5EF4-FFF2-40B4-BE49-F238E27FC236}">
              <a16:creationId xmlns:a16="http://schemas.microsoft.com/office/drawing/2014/main" xmlns="" id="{00000000-0008-0000-7604-000091000000}"/>
            </a:ext>
          </a:extLst>
        </xdr:cNvPr>
        <xdr:cNvSpPr>
          <a:spLocks noChangeShapeType="1"/>
        </xdr:cNvSpPr>
      </xdr:nvSpPr>
      <xdr:spPr bwMode="auto">
        <a:xfrm>
          <a:off x="419100" y="16106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46" name="Line 1">
          <a:extLst>
            <a:ext uri="{FF2B5EF4-FFF2-40B4-BE49-F238E27FC236}">
              <a16:creationId xmlns:a16="http://schemas.microsoft.com/office/drawing/2014/main" xmlns="" id="{00000000-0008-0000-7604-000092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47" name="Line 2">
          <a:extLst>
            <a:ext uri="{FF2B5EF4-FFF2-40B4-BE49-F238E27FC236}">
              <a16:creationId xmlns:a16="http://schemas.microsoft.com/office/drawing/2014/main" xmlns="" id="{00000000-0008-0000-7604-000093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48" name="Line 5">
          <a:extLst>
            <a:ext uri="{FF2B5EF4-FFF2-40B4-BE49-F238E27FC236}">
              <a16:creationId xmlns:a16="http://schemas.microsoft.com/office/drawing/2014/main" xmlns="" id="{00000000-0008-0000-7604-000094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49" name="Line 6">
          <a:extLst>
            <a:ext uri="{FF2B5EF4-FFF2-40B4-BE49-F238E27FC236}">
              <a16:creationId xmlns:a16="http://schemas.microsoft.com/office/drawing/2014/main" xmlns="" id="{00000000-0008-0000-7604-000095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0" name="Line 13">
          <a:extLst>
            <a:ext uri="{FF2B5EF4-FFF2-40B4-BE49-F238E27FC236}">
              <a16:creationId xmlns:a16="http://schemas.microsoft.com/office/drawing/2014/main" xmlns="" id="{00000000-0008-0000-7604-000096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1" name="Line 12">
          <a:extLst>
            <a:ext uri="{FF2B5EF4-FFF2-40B4-BE49-F238E27FC236}">
              <a16:creationId xmlns:a16="http://schemas.microsoft.com/office/drawing/2014/main" xmlns="" id="{00000000-0008-0000-7604-000097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2" name="Line 11">
          <a:extLst>
            <a:ext uri="{FF2B5EF4-FFF2-40B4-BE49-F238E27FC236}">
              <a16:creationId xmlns:a16="http://schemas.microsoft.com/office/drawing/2014/main" xmlns="" id="{00000000-0008-0000-7604-000098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3" name="Line 10">
          <a:extLst>
            <a:ext uri="{FF2B5EF4-FFF2-40B4-BE49-F238E27FC236}">
              <a16:creationId xmlns:a16="http://schemas.microsoft.com/office/drawing/2014/main" xmlns="" id="{00000000-0008-0000-7604-000099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4" name="Line 62">
          <a:extLst>
            <a:ext uri="{FF2B5EF4-FFF2-40B4-BE49-F238E27FC236}">
              <a16:creationId xmlns:a16="http://schemas.microsoft.com/office/drawing/2014/main" xmlns="" id="{00000000-0008-0000-7604-00009A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5" name="Line 63">
          <a:extLst>
            <a:ext uri="{FF2B5EF4-FFF2-40B4-BE49-F238E27FC236}">
              <a16:creationId xmlns:a16="http://schemas.microsoft.com/office/drawing/2014/main" xmlns="" id="{00000000-0008-0000-7604-00009B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6" name="Line 64">
          <a:extLst>
            <a:ext uri="{FF2B5EF4-FFF2-40B4-BE49-F238E27FC236}">
              <a16:creationId xmlns:a16="http://schemas.microsoft.com/office/drawing/2014/main" xmlns="" id="{00000000-0008-0000-7604-00009C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7" name="Line 65">
          <a:extLst>
            <a:ext uri="{FF2B5EF4-FFF2-40B4-BE49-F238E27FC236}">
              <a16:creationId xmlns:a16="http://schemas.microsoft.com/office/drawing/2014/main" xmlns="" id="{00000000-0008-0000-7604-00009D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8" name="Line 66">
          <a:extLst>
            <a:ext uri="{FF2B5EF4-FFF2-40B4-BE49-F238E27FC236}">
              <a16:creationId xmlns:a16="http://schemas.microsoft.com/office/drawing/2014/main" xmlns="" id="{00000000-0008-0000-7604-00009E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59" name="Line 67">
          <a:extLst>
            <a:ext uri="{FF2B5EF4-FFF2-40B4-BE49-F238E27FC236}">
              <a16:creationId xmlns:a16="http://schemas.microsoft.com/office/drawing/2014/main" xmlns="" id="{00000000-0008-0000-7604-00009F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60" name="Line 68">
          <a:extLst>
            <a:ext uri="{FF2B5EF4-FFF2-40B4-BE49-F238E27FC236}">
              <a16:creationId xmlns:a16="http://schemas.microsoft.com/office/drawing/2014/main" xmlns="" id="{00000000-0008-0000-7604-0000A0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61" name="Line 69">
          <a:extLst>
            <a:ext uri="{FF2B5EF4-FFF2-40B4-BE49-F238E27FC236}">
              <a16:creationId xmlns:a16="http://schemas.microsoft.com/office/drawing/2014/main" xmlns="" id="{00000000-0008-0000-7604-0000A1000000}"/>
            </a:ext>
          </a:extLst>
        </xdr:cNvPr>
        <xdr:cNvSpPr>
          <a:spLocks noChangeShapeType="1"/>
        </xdr:cNvSpPr>
      </xdr:nvSpPr>
      <xdr:spPr bwMode="auto">
        <a:xfrm>
          <a:off x="419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62" name="Line 72">
          <a:extLst>
            <a:ext uri="{FF2B5EF4-FFF2-40B4-BE49-F238E27FC236}">
              <a16:creationId xmlns:a16="http://schemas.microsoft.com/office/drawing/2014/main" xmlns="" id="{00000000-0008-0000-7604-0000A2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63" name="Line 73">
          <a:extLst>
            <a:ext uri="{FF2B5EF4-FFF2-40B4-BE49-F238E27FC236}">
              <a16:creationId xmlns:a16="http://schemas.microsoft.com/office/drawing/2014/main" xmlns="" id="{00000000-0008-0000-7604-0000A3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64" name="Line 74">
          <a:extLst>
            <a:ext uri="{FF2B5EF4-FFF2-40B4-BE49-F238E27FC236}">
              <a16:creationId xmlns:a16="http://schemas.microsoft.com/office/drawing/2014/main" xmlns="" id="{00000000-0008-0000-7604-0000A4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65" name="Line 75">
          <a:extLst>
            <a:ext uri="{FF2B5EF4-FFF2-40B4-BE49-F238E27FC236}">
              <a16:creationId xmlns:a16="http://schemas.microsoft.com/office/drawing/2014/main" xmlns="" id="{00000000-0008-0000-7604-0000A5000000}"/>
            </a:ext>
          </a:extLst>
        </xdr:cNvPr>
        <xdr:cNvSpPr>
          <a:spLocks noChangeShapeType="1"/>
        </xdr:cNvSpPr>
      </xdr:nvSpPr>
      <xdr:spPr bwMode="auto">
        <a:xfrm>
          <a:off x="419100" y="14706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66" name="Line 76">
          <a:extLst>
            <a:ext uri="{FF2B5EF4-FFF2-40B4-BE49-F238E27FC236}">
              <a16:creationId xmlns:a16="http://schemas.microsoft.com/office/drawing/2014/main" xmlns="" id="{00000000-0008-0000-7604-0000A6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67" name="Line 77">
          <a:extLst>
            <a:ext uri="{FF2B5EF4-FFF2-40B4-BE49-F238E27FC236}">
              <a16:creationId xmlns:a16="http://schemas.microsoft.com/office/drawing/2014/main" xmlns="" id="{00000000-0008-0000-7604-0000A7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68" name="Line 78">
          <a:extLst>
            <a:ext uri="{FF2B5EF4-FFF2-40B4-BE49-F238E27FC236}">
              <a16:creationId xmlns:a16="http://schemas.microsoft.com/office/drawing/2014/main" xmlns="" id="{00000000-0008-0000-7604-0000A8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69" name="Line 79">
          <a:extLst>
            <a:ext uri="{FF2B5EF4-FFF2-40B4-BE49-F238E27FC236}">
              <a16:creationId xmlns:a16="http://schemas.microsoft.com/office/drawing/2014/main" xmlns="" id="{00000000-0008-0000-7604-0000A9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70" name="Line 80">
          <a:extLst>
            <a:ext uri="{FF2B5EF4-FFF2-40B4-BE49-F238E27FC236}">
              <a16:creationId xmlns:a16="http://schemas.microsoft.com/office/drawing/2014/main" xmlns="" id="{00000000-0008-0000-7604-0000AA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71" name="Line 81">
          <a:extLst>
            <a:ext uri="{FF2B5EF4-FFF2-40B4-BE49-F238E27FC236}">
              <a16:creationId xmlns:a16="http://schemas.microsoft.com/office/drawing/2014/main" xmlns="" id="{00000000-0008-0000-7604-0000AB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72" name="Line 82">
          <a:extLst>
            <a:ext uri="{FF2B5EF4-FFF2-40B4-BE49-F238E27FC236}">
              <a16:creationId xmlns:a16="http://schemas.microsoft.com/office/drawing/2014/main" xmlns="" id="{00000000-0008-0000-7604-0000AC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73" name="Line 83">
          <a:extLst>
            <a:ext uri="{FF2B5EF4-FFF2-40B4-BE49-F238E27FC236}">
              <a16:creationId xmlns:a16="http://schemas.microsoft.com/office/drawing/2014/main" xmlns="" id="{00000000-0008-0000-7604-0000AD000000}"/>
            </a:ext>
          </a:extLst>
        </xdr:cNvPr>
        <xdr:cNvSpPr>
          <a:spLocks noChangeShapeType="1"/>
        </xdr:cNvSpPr>
      </xdr:nvSpPr>
      <xdr:spPr bwMode="auto">
        <a:xfrm>
          <a:off x="4191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74" name="Line 1">
          <a:extLst>
            <a:ext uri="{FF2B5EF4-FFF2-40B4-BE49-F238E27FC236}">
              <a16:creationId xmlns:a16="http://schemas.microsoft.com/office/drawing/2014/main" xmlns="" id="{00000000-0008-0000-7604-0000AE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75" name="Line 2">
          <a:extLst>
            <a:ext uri="{FF2B5EF4-FFF2-40B4-BE49-F238E27FC236}">
              <a16:creationId xmlns:a16="http://schemas.microsoft.com/office/drawing/2014/main" xmlns="" id="{00000000-0008-0000-7604-0000AF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76" name="Line 5">
          <a:extLst>
            <a:ext uri="{FF2B5EF4-FFF2-40B4-BE49-F238E27FC236}">
              <a16:creationId xmlns:a16="http://schemas.microsoft.com/office/drawing/2014/main" xmlns="" id="{00000000-0008-0000-7604-0000B0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77" name="Line 6">
          <a:extLst>
            <a:ext uri="{FF2B5EF4-FFF2-40B4-BE49-F238E27FC236}">
              <a16:creationId xmlns:a16="http://schemas.microsoft.com/office/drawing/2014/main" xmlns="" id="{00000000-0008-0000-7604-0000B1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78" name="Line 13">
          <a:extLst>
            <a:ext uri="{FF2B5EF4-FFF2-40B4-BE49-F238E27FC236}">
              <a16:creationId xmlns:a16="http://schemas.microsoft.com/office/drawing/2014/main" xmlns="" id="{00000000-0008-0000-7604-0000B2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79" name="Line 12">
          <a:extLst>
            <a:ext uri="{FF2B5EF4-FFF2-40B4-BE49-F238E27FC236}">
              <a16:creationId xmlns:a16="http://schemas.microsoft.com/office/drawing/2014/main" xmlns="" id="{00000000-0008-0000-7604-0000B3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0" name="Line 11">
          <a:extLst>
            <a:ext uri="{FF2B5EF4-FFF2-40B4-BE49-F238E27FC236}">
              <a16:creationId xmlns:a16="http://schemas.microsoft.com/office/drawing/2014/main" xmlns="" id="{00000000-0008-0000-7604-0000B4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1" name="Line 10">
          <a:extLst>
            <a:ext uri="{FF2B5EF4-FFF2-40B4-BE49-F238E27FC236}">
              <a16:creationId xmlns:a16="http://schemas.microsoft.com/office/drawing/2014/main" xmlns="" id="{00000000-0008-0000-7604-0000B5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2" name="Line 62">
          <a:extLst>
            <a:ext uri="{FF2B5EF4-FFF2-40B4-BE49-F238E27FC236}">
              <a16:creationId xmlns:a16="http://schemas.microsoft.com/office/drawing/2014/main" xmlns="" id="{00000000-0008-0000-7604-0000B6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3" name="Line 63">
          <a:extLst>
            <a:ext uri="{FF2B5EF4-FFF2-40B4-BE49-F238E27FC236}">
              <a16:creationId xmlns:a16="http://schemas.microsoft.com/office/drawing/2014/main" xmlns="" id="{00000000-0008-0000-7604-0000B7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4" name="Line 64">
          <a:extLst>
            <a:ext uri="{FF2B5EF4-FFF2-40B4-BE49-F238E27FC236}">
              <a16:creationId xmlns:a16="http://schemas.microsoft.com/office/drawing/2014/main" xmlns="" id="{00000000-0008-0000-7604-0000B8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5" name="Line 65">
          <a:extLst>
            <a:ext uri="{FF2B5EF4-FFF2-40B4-BE49-F238E27FC236}">
              <a16:creationId xmlns:a16="http://schemas.microsoft.com/office/drawing/2014/main" xmlns="" id="{00000000-0008-0000-7604-0000B9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6" name="Line 66">
          <a:extLst>
            <a:ext uri="{FF2B5EF4-FFF2-40B4-BE49-F238E27FC236}">
              <a16:creationId xmlns:a16="http://schemas.microsoft.com/office/drawing/2014/main" xmlns="" id="{00000000-0008-0000-7604-0000BA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7" name="Line 67">
          <a:extLst>
            <a:ext uri="{FF2B5EF4-FFF2-40B4-BE49-F238E27FC236}">
              <a16:creationId xmlns:a16="http://schemas.microsoft.com/office/drawing/2014/main" xmlns="" id="{00000000-0008-0000-7604-0000BB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8" name="Line 68">
          <a:extLst>
            <a:ext uri="{FF2B5EF4-FFF2-40B4-BE49-F238E27FC236}">
              <a16:creationId xmlns:a16="http://schemas.microsoft.com/office/drawing/2014/main" xmlns="" id="{00000000-0008-0000-7604-0000BC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189" name="Line 69">
          <a:extLst>
            <a:ext uri="{FF2B5EF4-FFF2-40B4-BE49-F238E27FC236}">
              <a16:creationId xmlns:a16="http://schemas.microsoft.com/office/drawing/2014/main" xmlns="" id="{00000000-0008-0000-7604-0000BD00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90" name="Line 72">
          <a:extLst>
            <a:ext uri="{FF2B5EF4-FFF2-40B4-BE49-F238E27FC236}">
              <a16:creationId xmlns:a16="http://schemas.microsoft.com/office/drawing/2014/main" xmlns="" id="{00000000-0008-0000-7604-0000BE00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91" name="Line 73">
          <a:extLst>
            <a:ext uri="{FF2B5EF4-FFF2-40B4-BE49-F238E27FC236}">
              <a16:creationId xmlns:a16="http://schemas.microsoft.com/office/drawing/2014/main" xmlns="" id="{00000000-0008-0000-7604-0000BF00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92" name="Line 74">
          <a:extLst>
            <a:ext uri="{FF2B5EF4-FFF2-40B4-BE49-F238E27FC236}">
              <a16:creationId xmlns:a16="http://schemas.microsoft.com/office/drawing/2014/main" xmlns="" id="{00000000-0008-0000-7604-0000C000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193" name="Line 75">
          <a:extLst>
            <a:ext uri="{FF2B5EF4-FFF2-40B4-BE49-F238E27FC236}">
              <a16:creationId xmlns:a16="http://schemas.microsoft.com/office/drawing/2014/main" xmlns="" id="{00000000-0008-0000-7604-0000C100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94" name="Line 76">
          <a:extLst>
            <a:ext uri="{FF2B5EF4-FFF2-40B4-BE49-F238E27FC236}">
              <a16:creationId xmlns:a16="http://schemas.microsoft.com/office/drawing/2014/main" xmlns="" id="{00000000-0008-0000-7604-0000C2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95" name="Line 77">
          <a:extLst>
            <a:ext uri="{FF2B5EF4-FFF2-40B4-BE49-F238E27FC236}">
              <a16:creationId xmlns:a16="http://schemas.microsoft.com/office/drawing/2014/main" xmlns="" id="{00000000-0008-0000-7604-0000C3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96" name="Line 78">
          <a:extLst>
            <a:ext uri="{FF2B5EF4-FFF2-40B4-BE49-F238E27FC236}">
              <a16:creationId xmlns:a16="http://schemas.microsoft.com/office/drawing/2014/main" xmlns="" id="{00000000-0008-0000-7604-0000C4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97" name="Line 79">
          <a:extLst>
            <a:ext uri="{FF2B5EF4-FFF2-40B4-BE49-F238E27FC236}">
              <a16:creationId xmlns:a16="http://schemas.microsoft.com/office/drawing/2014/main" xmlns="" id="{00000000-0008-0000-7604-0000C5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98" name="Line 80">
          <a:extLst>
            <a:ext uri="{FF2B5EF4-FFF2-40B4-BE49-F238E27FC236}">
              <a16:creationId xmlns:a16="http://schemas.microsoft.com/office/drawing/2014/main" xmlns="" id="{00000000-0008-0000-7604-0000C6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199" name="Line 81">
          <a:extLst>
            <a:ext uri="{FF2B5EF4-FFF2-40B4-BE49-F238E27FC236}">
              <a16:creationId xmlns:a16="http://schemas.microsoft.com/office/drawing/2014/main" xmlns="" id="{00000000-0008-0000-7604-0000C7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00" name="Line 82">
          <a:extLst>
            <a:ext uri="{FF2B5EF4-FFF2-40B4-BE49-F238E27FC236}">
              <a16:creationId xmlns:a16="http://schemas.microsoft.com/office/drawing/2014/main" xmlns="" id="{00000000-0008-0000-7604-0000C8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01" name="Line 83">
          <a:extLst>
            <a:ext uri="{FF2B5EF4-FFF2-40B4-BE49-F238E27FC236}">
              <a16:creationId xmlns:a16="http://schemas.microsoft.com/office/drawing/2014/main" xmlns="" id="{00000000-0008-0000-7604-0000C900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2" name="Line 1">
          <a:extLst>
            <a:ext uri="{FF2B5EF4-FFF2-40B4-BE49-F238E27FC236}">
              <a16:creationId xmlns:a16="http://schemas.microsoft.com/office/drawing/2014/main" xmlns="" id="{00000000-0008-0000-7604-0000CA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3" name="Line 2">
          <a:extLst>
            <a:ext uri="{FF2B5EF4-FFF2-40B4-BE49-F238E27FC236}">
              <a16:creationId xmlns:a16="http://schemas.microsoft.com/office/drawing/2014/main" xmlns="" id="{00000000-0008-0000-7604-0000CB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4" name="Line 5">
          <a:extLst>
            <a:ext uri="{FF2B5EF4-FFF2-40B4-BE49-F238E27FC236}">
              <a16:creationId xmlns:a16="http://schemas.microsoft.com/office/drawing/2014/main" xmlns="" id="{00000000-0008-0000-7604-0000CC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5" name="Line 6">
          <a:extLst>
            <a:ext uri="{FF2B5EF4-FFF2-40B4-BE49-F238E27FC236}">
              <a16:creationId xmlns:a16="http://schemas.microsoft.com/office/drawing/2014/main" xmlns="" id="{00000000-0008-0000-7604-0000CD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6" name="Line 13">
          <a:extLst>
            <a:ext uri="{FF2B5EF4-FFF2-40B4-BE49-F238E27FC236}">
              <a16:creationId xmlns:a16="http://schemas.microsoft.com/office/drawing/2014/main" xmlns="" id="{00000000-0008-0000-7604-0000CE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7" name="Line 12">
          <a:extLst>
            <a:ext uri="{FF2B5EF4-FFF2-40B4-BE49-F238E27FC236}">
              <a16:creationId xmlns:a16="http://schemas.microsoft.com/office/drawing/2014/main" xmlns="" id="{00000000-0008-0000-7604-0000CF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8" name="Line 11">
          <a:extLst>
            <a:ext uri="{FF2B5EF4-FFF2-40B4-BE49-F238E27FC236}">
              <a16:creationId xmlns:a16="http://schemas.microsoft.com/office/drawing/2014/main" xmlns="" id="{00000000-0008-0000-7604-0000D0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09" name="Line 10">
          <a:extLst>
            <a:ext uri="{FF2B5EF4-FFF2-40B4-BE49-F238E27FC236}">
              <a16:creationId xmlns:a16="http://schemas.microsoft.com/office/drawing/2014/main" xmlns="" id="{00000000-0008-0000-7604-0000D1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0" name="Line 62">
          <a:extLst>
            <a:ext uri="{FF2B5EF4-FFF2-40B4-BE49-F238E27FC236}">
              <a16:creationId xmlns:a16="http://schemas.microsoft.com/office/drawing/2014/main" xmlns="" id="{00000000-0008-0000-7604-0000D2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1" name="Line 63">
          <a:extLst>
            <a:ext uri="{FF2B5EF4-FFF2-40B4-BE49-F238E27FC236}">
              <a16:creationId xmlns:a16="http://schemas.microsoft.com/office/drawing/2014/main" xmlns="" id="{00000000-0008-0000-7604-0000D3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2" name="Line 64">
          <a:extLst>
            <a:ext uri="{FF2B5EF4-FFF2-40B4-BE49-F238E27FC236}">
              <a16:creationId xmlns:a16="http://schemas.microsoft.com/office/drawing/2014/main" xmlns="" id="{00000000-0008-0000-7604-0000D4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3" name="Line 65">
          <a:extLst>
            <a:ext uri="{FF2B5EF4-FFF2-40B4-BE49-F238E27FC236}">
              <a16:creationId xmlns:a16="http://schemas.microsoft.com/office/drawing/2014/main" xmlns="" id="{00000000-0008-0000-7604-0000D5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4" name="Line 66">
          <a:extLst>
            <a:ext uri="{FF2B5EF4-FFF2-40B4-BE49-F238E27FC236}">
              <a16:creationId xmlns:a16="http://schemas.microsoft.com/office/drawing/2014/main" xmlns="" id="{00000000-0008-0000-7604-0000D6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5" name="Line 67">
          <a:extLst>
            <a:ext uri="{FF2B5EF4-FFF2-40B4-BE49-F238E27FC236}">
              <a16:creationId xmlns:a16="http://schemas.microsoft.com/office/drawing/2014/main" xmlns="" id="{00000000-0008-0000-7604-0000D7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6" name="Line 68">
          <a:extLst>
            <a:ext uri="{FF2B5EF4-FFF2-40B4-BE49-F238E27FC236}">
              <a16:creationId xmlns:a16="http://schemas.microsoft.com/office/drawing/2014/main" xmlns="" id="{00000000-0008-0000-7604-0000D8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50</xdr:row>
      <xdr:rowOff>0</xdr:rowOff>
    </xdr:from>
    <xdr:to>
      <xdr:col>1</xdr:col>
      <xdr:colOff>57150</xdr:colOff>
      <xdr:row>50</xdr:row>
      <xdr:rowOff>0</xdr:rowOff>
    </xdr:to>
    <xdr:sp macro="" textlink="">
      <xdr:nvSpPr>
        <xdr:cNvPr id="217" name="Line 69">
          <a:extLst>
            <a:ext uri="{FF2B5EF4-FFF2-40B4-BE49-F238E27FC236}">
              <a16:creationId xmlns:a16="http://schemas.microsoft.com/office/drawing/2014/main" xmlns="" id="{00000000-0008-0000-7604-0000D9000000}"/>
            </a:ext>
          </a:extLst>
        </xdr:cNvPr>
        <xdr:cNvSpPr>
          <a:spLocks noChangeShapeType="1"/>
        </xdr:cNvSpPr>
      </xdr:nvSpPr>
      <xdr:spPr bwMode="auto">
        <a:xfrm>
          <a:off x="419100" y="17516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218" name="Line 72">
          <a:extLst>
            <a:ext uri="{FF2B5EF4-FFF2-40B4-BE49-F238E27FC236}">
              <a16:creationId xmlns:a16="http://schemas.microsoft.com/office/drawing/2014/main" xmlns="" id="{00000000-0008-0000-7604-0000DA000000}"/>
            </a:ext>
          </a:extLst>
        </xdr:cNvPr>
        <xdr:cNvSpPr>
          <a:spLocks noChangeShapeType="1"/>
        </xdr:cNvSpPr>
      </xdr:nvSpPr>
      <xdr:spPr bwMode="auto">
        <a:xfrm>
          <a:off x="419100" y="16649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219" name="Line 73">
          <a:extLst>
            <a:ext uri="{FF2B5EF4-FFF2-40B4-BE49-F238E27FC236}">
              <a16:creationId xmlns:a16="http://schemas.microsoft.com/office/drawing/2014/main" xmlns="" id="{00000000-0008-0000-7604-0000DB000000}"/>
            </a:ext>
          </a:extLst>
        </xdr:cNvPr>
        <xdr:cNvSpPr>
          <a:spLocks noChangeShapeType="1"/>
        </xdr:cNvSpPr>
      </xdr:nvSpPr>
      <xdr:spPr bwMode="auto">
        <a:xfrm>
          <a:off x="419100" y="16649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220" name="Line 74">
          <a:extLst>
            <a:ext uri="{FF2B5EF4-FFF2-40B4-BE49-F238E27FC236}">
              <a16:creationId xmlns:a16="http://schemas.microsoft.com/office/drawing/2014/main" xmlns="" id="{00000000-0008-0000-7604-0000DC000000}"/>
            </a:ext>
          </a:extLst>
        </xdr:cNvPr>
        <xdr:cNvSpPr>
          <a:spLocks noChangeShapeType="1"/>
        </xdr:cNvSpPr>
      </xdr:nvSpPr>
      <xdr:spPr bwMode="auto">
        <a:xfrm>
          <a:off x="419100" y="16649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47</xdr:row>
      <xdr:rowOff>104775</xdr:rowOff>
    </xdr:from>
    <xdr:to>
      <xdr:col>1</xdr:col>
      <xdr:colOff>57150</xdr:colOff>
      <xdr:row>47</xdr:row>
      <xdr:rowOff>104775</xdr:rowOff>
    </xdr:to>
    <xdr:sp macro="" textlink="">
      <xdr:nvSpPr>
        <xdr:cNvPr id="221" name="Line 75">
          <a:extLst>
            <a:ext uri="{FF2B5EF4-FFF2-40B4-BE49-F238E27FC236}">
              <a16:creationId xmlns:a16="http://schemas.microsoft.com/office/drawing/2014/main" xmlns="" id="{00000000-0008-0000-7604-0000DD000000}"/>
            </a:ext>
          </a:extLst>
        </xdr:cNvPr>
        <xdr:cNvSpPr>
          <a:spLocks noChangeShapeType="1"/>
        </xdr:cNvSpPr>
      </xdr:nvSpPr>
      <xdr:spPr bwMode="auto">
        <a:xfrm>
          <a:off x="419100" y="16649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2" name="Line 76">
          <a:extLst>
            <a:ext uri="{FF2B5EF4-FFF2-40B4-BE49-F238E27FC236}">
              <a16:creationId xmlns:a16="http://schemas.microsoft.com/office/drawing/2014/main" xmlns="" id="{00000000-0008-0000-7604-0000DE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3" name="Line 77">
          <a:extLst>
            <a:ext uri="{FF2B5EF4-FFF2-40B4-BE49-F238E27FC236}">
              <a16:creationId xmlns:a16="http://schemas.microsoft.com/office/drawing/2014/main" xmlns="" id="{00000000-0008-0000-7604-0000DF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4" name="Line 78">
          <a:extLst>
            <a:ext uri="{FF2B5EF4-FFF2-40B4-BE49-F238E27FC236}">
              <a16:creationId xmlns:a16="http://schemas.microsoft.com/office/drawing/2014/main" xmlns="" id="{00000000-0008-0000-7604-0000E0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5" name="Line 79">
          <a:extLst>
            <a:ext uri="{FF2B5EF4-FFF2-40B4-BE49-F238E27FC236}">
              <a16:creationId xmlns:a16="http://schemas.microsoft.com/office/drawing/2014/main" xmlns="" id="{00000000-0008-0000-7604-0000E1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6" name="Line 80">
          <a:extLst>
            <a:ext uri="{FF2B5EF4-FFF2-40B4-BE49-F238E27FC236}">
              <a16:creationId xmlns:a16="http://schemas.microsoft.com/office/drawing/2014/main" xmlns="" id="{00000000-0008-0000-7604-0000E2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7" name="Line 81">
          <a:extLst>
            <a:ext uri="{FF2B5EF4-FFF2-40B4-BE49-F238E27FC236}">
              <a16:creationId xmlns:a16="http://schemas.microsoft.com/office/drawing/2014/main" xmlns="" id="{00000000-0008-0000-7604-0000E3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8" name="Line 82">
          <a:extLst>
            <a:ext uri="{FF2B5EF4-FFF2-40B4-BE49-F238E27FC236}">
              <a16:creationId xmlns:a16="http://schemas.microsoft.com/office/drawing/2014/main" xmlns="" id="{00000000-0008-0000-7604-0000E4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53</xdr:row>
      <xdr:rowOff>104775</xdr:rowOff>
    </xdr:from>
    <xdr:to>
      <xdr:col>1</xdr:col>
      <xdr:colOff>57150</xdr:colOff>
      <xdr:row>53</xdr:row>
      <xdr:rowOff>104775</xdr:rowOff>
    </xdr:to>
    <xdr:sp macro="" textlink="">
      <xdr:nvSpPr>
        <xdr:cNvPr id="229" name="Line 83">
          <a:extLst>
            <a:ext uri="{FF2B5EF4-FFF2-40B4-BE49-F238E27FC236}">
              <a16:creationId xmlns:a16="http://schemas.microsoft.com/office/drawing/2014/main" xmlns="" id="{00000000-0008-0000-7604-0000E5000000}"/>
            </a:ext>
          </a:extLst>
        </xdr:cNvPr>
        <xdr:cNvSpPr>
          <a:spLocks noChangeShapeType="1"/>
        </xdr:cNvSpPr>
      </xdr:nvSpPr>
      <xdr:spPr bwMode="auto">
        <a:xfrm>
          <a:off x="419100" y="18621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0" name="Line 1">
          <a:extLst>
            <a:ext uri="{FF2B5EF4-FFF2-40B4-BE49-F238E27FC236}">
              <a16:creationId xmlns:a16="http://schemas.microsoft.com/office/drawing/2014/main" xmlns="" id="{00000000-0008-0000-7604-0000E6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1" name="Line 2">
          <a:extLst>
            <a:ext uri="{FF2B5EF4-FFF2-40B4-BE49-F238E27FC236}">
              <a16:creationId xmlns:a16="http://schemas.microsoft.com/office/drawing/2014/main" xmlns="" id="{00000000-0008-0000-7604-0000E7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2" name="Line 5">
          <a:extLst>
            <a:ext uri="{FF2B5EF4-FFF2-40B4-BE49-F238E27FC236}">
              <a16:creationId xmlns:a16="http://schemas.microsoft.com/office/drawing/2014/main" xmlns="" id="{00000000-0008-0000-7604-0000E8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3" name="Line 6">
          <a:extLst>
            <a:ext uri="{FF2B5EF4-FFF2-40B4-BE49-F238E27FC236}">
              <a16:creationId xmlns:a16="http://schemas.microsoft.com/office/drawing/2014/main" xmlns="" id="{00000000-0008-0000-7604-0000E9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4" name="Line 13">
          <a:extLst>
            <a:ext uri="{FF2B5EF4-FFF2-40B4-BE49-F238E27FC236}">
              <a16:creationId xmlns:a16="http://schemas.microsoft.com/office/drawing/2014/main" xmlns="" id="{00000000-0008-0000-7604-0000EA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5" name="Line 12">
          <a:extLst>
            <a:ext uri="{FF2B5EF4-FFF2-40B4-BE49-F238E27FC236}">
              <a16:creationId xmlns:a16="http://schemas.microsoft.com/office/drawing/2014/main" xmlns="" id="{00000000-0008-0000-7604-0000EB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6" name="Line 11">
          <a:extLst>
            <a:ext uri="{FF2B5EF4-FFF2-40B4-BE49-F238E27FC236}">
              <a16:creationId xmlns:a16="http://schemas.microsoft.com/office/drawing/2014/main" xmlns="" id="{00000000-0008-0000-7604-0000EC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7" name="Line 10">
          <a:extLst>
            <a:ext uri="{FF2B5EF4-FFF2-40B4-BE49-F238E27FC236}">
              <a16:creationId xmlns:a16="http://schemas.microsoft.com/office/drawing/2014/main" xmlns="" id="{00000000-0008-0000-7604-0000ED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8" name="Line 62">
          <a:extLst>
            <a:ext uri="{FF2B5EF4-FFF2-40B4-BE49-F238E27FC236}">
              <a16:creationId xmlns:a16="http://schemas.microsoft.com/office/drawing/2014/main" xmlns="" id="{00000000-0008-0000-7604-0000EE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39" name="Line 63">
          <a:extLst>
            <a:ext uri="{FF2B5EF4-FFF2-40B4-BE49-F238E27FC236}">
              <a16:creationId xmlns:a16="http://schemas.microsoft.com/office/drawing/2014/main" xmlns="" id="{00000000-0008-0000-7604-0000EF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40" name="Line 64">
          <a:extLst>
            <a:ext uri="{FF2B5EF4-FFF2-40B4-BE49-F238E27FC236}">
              <a16:creationId xmlns:a16="http://schemas.microsoft.com/office/drawing/2014/main" xmlns="" id="{00000000-0008-0000-7604-0000F0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41" name="Line 65">
          <a:extLst>
            <a:ext uri="{FF2B5EF4-FFF2-40B4-BE49-F238E27FC236}">
              <a16:creationId xmlns:a16="http://schemas.microsoft.com/office/drawing/2014/main" xmlns="" id="{00000000-0008-0000-7604-0000F1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42" name="Line 66">
          <a:extLst>
            <a:ext uri="{FF2B5EF4-FFF2-40B4-BE49-F238E27FC236}">
              <a16:creationId xmlns:a16="http://schemas.microsoft.com/office/drawing/2014/main" xmlns="" id="{00000000-0008-0000-7604-0000F2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43" name="Line 67">
          <a:extLst>
            <a:ext uri="{FF2B5EF4-FFF2-40B4-BE49-F238E27FC236}">
              <a16:creationId xmlns:a16="http://schemas.microsoft.com/office/drawing/2014/main" xmlns="" id="{00000000-0008-0000-7604-0000F3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44" name="Line 68">
          <a:extLst>
            <a:ext uri="{FF2B5EF4-FFF2-40B4-BE49-F238E27FC236}">
              <a16:creationId xmlns:a16="http://schemas.microsoft.com/office/drawing/2014/main" xmlns="" id="{00000000-0008-0000-7604-0000F4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45" name="Line 69">
          <a:extLst>
            <a:ext uri="{FF2B5EF4-FFF2-40B4-BE49-F238E27FC236}">
              <a16:creationId xmlns:a16="http://schemas.microsoft.com/office/drawing/2014/main" xmlns="" id="{00000000-0008-0000-7604-0000F500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246" name="Line 72">
          <a:extLst>
            <a:ext uri="{FF2B5EF4-FFF2-40B4-BE49-F238E27FC236}">
              <a16:creationId xmlns:a16="http://schemas.microsoft.com/office/drawing/2014/main" xmlns="" id="{00000000-0008-0000-7604-0000F600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247" name="Line 73">
          <a:extLst>
            <a:ext uri="{FF2B5EF4-FFF2-40B4-BE49-F238E27FC236}">
              <a16:creationId xmlns:a16="http://schemas.microsoft.com/office/drawing/2014/main" xmlns="" id="{00000000-0008-0000-7604-0000F700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248" name="Line 74">
          <a:extLst>
            <a:ext uri="{FF2B5EF4-FFF2-40B4-BE49-F238E27FC236}">
              <a16:creationId xmlns:a16="http://schemas.microsoft.com/office/drawing/2014/main" xmlns="" id="{00000000-0008-0000-7604-0000F800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249" name="Line 75">
          <a:extLst>
            <a:ext uri="{FF2B5EF4-FFF2-40B4-BE49-F238E27FC236}">
              <a16:creationId xmlns:a16="http://schemas.microsoft.com/office/drawing/2014/main" xmlns="" id="{00000000-0008-0000-7604-0000F900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0" name="Line 76">
          <a:extLst>
            <a:ext uri="{FF2B5EF4-FFF2-40B4-BE49-F238E27FC236}">
              <a16:creationId xmlns:a16="http://schemas.microsoft.com/office/drawing/2014/main" xmlns="" id="{00000000-0008-0000-7604-0000FA00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1" name="Line 77">
          <a:extLst>
            <a:ext uri="{FF2B5EF4-FFF2-40B4-BE49-F238E27FC236}">
              <a16:creationId xmlns:a16="http://schemas.microsoft.com/office/drawing/2014/main" xmlns="" id="{00000000-0008-0000-7604-0000FB00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2" name="Line 78">
          <a:extLst>
            <a:ext uri="{FF2B5EF4-FFF2-40B4-BE49-F238E27FC236}">
              <a16:creationId xmlns:a16="http://schemas.microsoft.com/office/drawing/2014/main" xmlns="" id="{00000000-0008-0000-7604-0000FC00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3" name="Line 79">
          <a:extLst>
            <a:ext uri="{FF2B5EF4-FFF2-40B4-BE49-F238E27FC236}">
              <a16:creationId xmlns:a16="http://schemas.microsoft.com/office/drawing/2014/main" xmlns="" id="{00000000-0008-0000-7604-0000FD00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4" name="Line 80">
          <a:extLst>
            <a:ext uri="{FF2B5EF4-FFF2-40B4-BE49-F238E27FC236}">
              <a16:creationId xmlns:a16="http://schemas.microsoft.com/office/drawing/2014/main" xmlns="" id="{00000000-0008-0000-7604-0000FE00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5" name="Line 81">
          <a:extLst>
            <a:ext uri="{FF2B5EF4-FFF2-40B4-BE49-F238E27FC236}">
              <a16:creationId xmlns:a16="http://schemas.microsoft.com/office/drawing/2014/main" xmlns="" id="{00000000-0008-0000-7604-0000FF00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6" name="Line 82">
          <a:extLst>
            <a:ext uri="{FF2B5EF4-FFF2-40B4-BE49-F238E27FC236}">
              <a16:creationId xmlns:a16="http://schemas.microsoft.com/office/drawing/2014/main" xmlns="" id="{00000000-0008-0000-7604-000000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257" name="Line 83">
          <a:extLst>
            <a:ext uri="{FF2B5EF4-FFF2-40B4-BE49-F238E27FC236}">
              <a16:creationId xmlns:a16="http://schemas.microsoft.com/office/drawing/2014/main" xmlns="" id="{00000000-0008-0000-7604-000001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xmlns="" id="{00000000-0008-0000-7604-000002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59" name="Line 2">
          <a:extLst>
            <a:ext uri="{FF2B5EF4-FFF2-40B4-BE49-F238E27FC236}">
              <a16:creationId xmlns:a16="http://schemas.microsoft.com/office/drawing/2014/main" xmlns="" id="{00000000-0008-0000-7604-000003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0" name="Line 5">
          <a:extLst>
            <a:ext uri="{FF2B5EF4-FFF2-40B4-BE49-F238E27FC236}">
              <a16:creationId xmlns:a16="http://schemas.microsoft.com/office/drawing/2014/main" xmlns="" id="{00000000-0008-0000-7604-000004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1" name="Line 6">
          <a:extLst>
            <a:ext uri="{FF2B5EF4-FFF2-40B4-BE49-F238E27FC236}">
              <a16:creationId xmlns:a16="http://schemas.microsoft.com/office/drawing/2014/main" xmlns="" id="{00000000-0008-0000-7604-000005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2" name="Line 13">
          <a:extLst>
            <a:ext uri="{FF2B5EF4-FFF2-40B4-BE49-F238E27FC236}">
              <a16:creationId xmlns:a16="http://schemas.microsoft.com/office/drawing/2014/main" xmlns="" id="{00000000-0008-0000-7604-000006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3" name="Line 12">
          <a:extLst>
            <a:ext uri="{FF2B5EF4-FFF2-40B4-BE49-F238E27FC236}">
              <a16:creationId xmlns:a16="http://schemas.microsoft.com/office/drawing/2014/main" xmlns="" id="{00000000-0008-0000-7604-000007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4" name="Line 11">
          <a:extLst>
            <a:ext uri="{FF2B5EF4-FFF2-40B4-BE49-F238E27FC236}">
              <a16:creationId xmlns:a16="http://schemas.microsoft.com/office/drawing/2014/main" xmlns="" id="{00000000-0008-0000-7604-000008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5" name="Line 10">
          <a:extLst>
            <a:ext uri="{FF2B5EF4-FFF2-40B4-BE49-F238E27FC236}">
              <a16:creationId xmlns:a16="http://schemas.microsoft.com/office/drawing/2014/main" xmlns="" id="{00000000-0008-0000-7604-000009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6" name="Line 62">
          <a:extLst>
            <a:ext uri="{FF2B5EF4-FFF2-40B4-BE49-F238E27FC236}">
              <a16:creationId xmlns:a16="http://schemas.microsoft.com/office/drawing/2014/main" xmlns="" id="{00000000-0008-0000-7604-00000A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7" name="Line 63">
          <a:extLst>
            <a:ext uri="{FF2B5EF4-FFF2-40B4-BE49-F238E27FC236}">
              <a16:creationId xmlns:a16="http://schemas.microsoft.com/office/drawing/2014/main" xmlns="" id="{00000000-0008-0000-7604-00000B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8" name="Line 64">
          <a:extLst>
            <a:ext uri="{FF2B5EF4-FFF2-40B4-BE49-F238E27FC236}">
              <a16:creationId xmlns:a16="http://schemas.microsoft.com/office/drawing/2014/main" xmlns="" id="{00000000-0008-0000-7604-00000C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69" name="Line 65">
          <a:extLst>
            <a:ext uri="{FF2B5EF4-FFF2-40B4-BE49-F238E27FC236}">
              <a16:creationId xmlns:a16="http://schemas.microsoft.com/office/drawing/2014/main" xmlns="" id="{00000000-0008-0000-7604-00000D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70" name="Line 66">
          <a:extLst>
            <a:ext uri="{FF2B5EF4-FFF2-40B4-BE49-F238E27FC236}">
              <a16:creationId xmlns:a16="http://schemas.microsoft.com/office/drawing/2014/main" xmlns="" id="{00000000-0008-0000-7604-00000E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71" name="Line 67">
          <a:extLst>
            <a:ext uri="{FF2B5EF4-FFF2-40B4-BE49-F238E27FC236}">
              <a16:creationId xmlns:a16="http://schemas.microsoft.com/office/drawing/2014/main" xmlns="" id="{00000000-0008-0000-7604-00000F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72" name="Line 68">
          <a:extLst>
            <a:ext uri="{FF2B5EF4-FFF2-40B4-BE49-F238E27FC236}">
              <a16:creationId xmlns:a16="http://schemas.microsoft.com/office/drawing/2014/main" xmlns="" id="{00000000-0008-0000-7604-000010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273" name="Line 69">
          <a:extLst>
            <a:ext uri="{FF2B5EF4-FFF2-40B4-BE49-F238E27FC236}">
              <a16:creationId xmlns:a16="http://schemas.microsoft.com/office/drawing/2014/main" xmlns="" id="{00000000-0008-0000-7604-000011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74" name="Line 72">
          <a:extLst>
            <a:ext uri="{FF2B5EF4-FFF2-40B4-BE49-F238E27FC236}">
              <a16:creationId xmlns:a16="http://schemas.microsoft.com/office/drawing/2014/main" xmlns="" id="{00000000-0008-0000-7604-000012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75" name="Line 73">
          <a:extLst>
            <a:ext uri="{FF2B5EF4-FFF2-40B4-BE49-F238E27FC236}">
              <a16:creationId xmlns:a16="http://schemas.microsoft.com/office/drawing/2014/main" xmlns="" id="{00000000-0008-0000-7604-000013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76" name="Line 74">
          <a:extLst>
            <a:ext uri="{FF2B5EF4-FFF2-40B4-BE49-F238E27FC236}">
              <a16:creationId xmlns:a16="http://schemas.microsoft.com/office/drawing/2014/main" xmlns="" id="{00000000-0008-0000-7604-000014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277" name="Line 75">
          <a:extLst>
            <a:ext uri="{FF2B5EF4-FFF2-40B4-BE49-F238E27FC236}">
              <a16:creationId xmlns:a16="http://schemas.microsoft.com/office/drawing/2014/main" xmlns="" id="{00000000-0008-0000-7604-000015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78" name="Line 76">
          <a:extLst>
            <a:ext uri="{FF2B5EF4-FFF2-40B4-BE49-F238E27FC236}">
              <a16:creationId xmlns:a16="http://schemas.microsoft.com/office/drawing/2014/main" xmlns="" id="{00000000-0008-0000-7604-000016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79" name="Line 77">
          <a:extLst>
            <a:ext uri="{FF2B5EF4-FFF2-40B4-BE49-F238E27FC236}">
              <a16:creationId xmlns:a16="http://schemas.microsoft.com/office/drawing/2014/main" xmlns="" id="{00000000-0008-0000-7604-000017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80" name="Line 78">
          <a:extLst>
            <a:ext uri="{FF2B5EF4-FFF2-40B4-BE49-F238E27FC236}">
              <a16:creationId xmlns:a16="http://schemas.microsoft.com/office/drawing/2014/main" xmlns="" id="{00000000-0008-0000-7604-000018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81" name="Line 79">
          <a:extLst>
            <a:ext uri="{FF2B5EF4-FFF2-40B4-BE49-F238E27FC236}">
              <a16:creationId xmlns:a16="http://schemas.microsoft.com/office/drawing/2014/main" xmlns="" id="{00000000-0008-0000-7604-000019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82" name="Line 80">
          <a:extLst>
            <a:ext uri="{FF2B5EF4-FFF2-40B4-BE49-F238E27FC236}">
              <a16:creationId xmlns:a16="http://schemas.microsoft.com/office/drawing/2014/main" xmlns="" id="{00000000-0008-0000-7604-00001A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83" name="Line 81">
          <a:extLst>
            <a:ext uri="{FF2B5EF4-FFF2-40B4-BE49-F238E27FC236}">
              <a16:creationId xmlns:a16="http://schemas.microsoft.com/office/drawing/2014/main" xmlns="" id="{00000000-0008-0000-7604-00001B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84" name="Line 82">
          <a:extLst>
            <a:ext uri="{FF2B5EF4-FFF2-40B4-BE49-F238E27FC236}">
              <a16:creationId xmlns:a16="http://schemas.microsoft.com/office/drawing/2014/main" xmlns="" id="{00000000-0008-0000-7604-00001C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285" name="Line 83">
          <a:extLst>
            <a:ext uri="{FF2B5EF4-FFF2-40B4-BE49-F238E27FC236}">
              <a16:creationId xmlns:a16="http://schemas.microsoft.com/office/drawing/2014/main" xmlns="" id="{00000000-0008-0000-7604-00001D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86" name="Line 1">
          <a:extLst>
            <a:ext uri="{FF2B5EF4-FFF2-40B4-BE49-F238E27FC236}">
              <a16:creationId xmlns:a16="http://schemas.microsoft.com/office/drawing/2014/main" xmlns="" id="{00000000-0008-0000-7604-00001E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87" name="Line 2">
          <a:extLst>
            <a:ext uri="{FF2B5EF4-FFF2-40B4-BE49-F238E27FC236}">
              <a16:creationId xmlns:a16="http://schemas.microsoft.com/office/drawing/2014/main" xmlns="" id="{00000000-0008-0000-7604-00001F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88" name="Line 5">
          <a:extLst>
            <a:ext uri="{FF2B5EF4-FFF2-40B4-BE49-F238E27FC236}">
              <a16:creationId xmlns:a16="http://schemas.microsoft.com/office/drawing/2014/main" xmlns="" id="{00000000-0008-0000-7604-000020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89" name="Line 6">
          <a:extLst>
            <a:ext uri="{FF2B5EF4-FFF2-40B4-BE49-F238E27FC236}">
              <a16:creationId xmlns:a16="http://schemas.microsoft.com/office/drawing/2014/main" xmlns="" id="{00000000-0008-0000-7604-000021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0" name="Line 13">
          <a:extLst>
            <a:ext uri="{FF2B5EF4-FFF2-40B4-BE49-F238E27FC236}">
              <a16:creationId xmlns:a16="http://schemas.microsoft.com/office/drawing/2014/main" xmlns="" id="{00000000-0008-0000-7604-000022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1" name="Line 12">
          <a:extLst>
            <a:ext uri="{FF2B5EF4-FFF2-40B4-BE49-F238E27FC236}">
              <a16:creationId xmlns:a16="http://schemas.microsoft.com/office/drawing/2014/main" xmlns="" id="{00000000-0008-0000-7604-000023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2" name="Line 11">
          <a:extLst>
            <a:ext uri="{FF2B5EF4-FFF2-40B4-BE49-F238E27FC236}">
              <a16:creationId xmlns:a16="http://schemas.microsoft.com/office/drawing/2014/main" xmlns="" id="{00000000-0008-0000-7604-000024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3" name="Line 10">
          <a:extLst>
            <a:ext uri="{FF2B5EF4-FFF2-40B4-BE49-F238E27FC236}">
              <a16:creationId xmlns:a16="http://schemas.microsoft.com/office/drawing/2014/main" xmlns="" id="{00000000-0008-0000-7604-000025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4" name="Line 62">
          <a:extLst>
            <a:ext uri="{FF2B5EF4-FFF2-40B4-BE49-F238E27FC236}">
              <a16:creationId xmlns:a16="http://schemas.microsoft.com/office/drawing/2014/main" xmlns="" id="{00000000-0008-0000-7604-000026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5" name="Line 63">
          <a:extLst>
            <a:ext uri="{FF2B5EF4-FFF2-40B4-BE49-F238E27FC236}">
              <a16:creationId xmlns:a16="http://schemas.microsoft.com/office/drawing/2014/main" xmlns="" id="{00000000-0008-0000-7604-000027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6" name="Line 64">
          <a:extLst>
            <a:ext uri="{FF2B5EF4-FFF2-40B4-BE49-F238E27FC236}">
              <a16:creationId xmlns:a16="http://schemas.microsoft.com/office/drawing/2014/main" xmlns="" id="{00000000-0008-0000-7604-000028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7" name="Line 65">
          <a:extLst>
            <a:ext uri="{FF2B5EF4-FFF2-40B4-BE49-F238E27FC236}">
              <a16:creationId xmlns:a16="http://schemas.microsoft.com/office/drawing/2014/main" xmlns="" id="{00000000-0008-0000-7604-000029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8" name="Line 66">
          <a:extLst>
            <a:ext uri="{FF2B5EF4-FFF2-40B4-BE49-F238E27FC236}">
              <a16:creationId xmlns:a16="http://schemas.microsoft.com/office/drawing/2014/main" xmlns="" id="{00000000-0008-0000-7604-00002A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299" name="Line 67">
          <a:extLst>
            <a:ext uri="{FF2B5EF4-FFF2-40B4-BE49-F238E27FC236}">
              <a16:creationId xmlns:a16="http://schemas.microsoft.com/office/drawing/2014/main" xmlns="" id="{00000000-0008-0000-7604-00002B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300" name="Line 68">
          <a:extLst>
            <a:ext uri="{FF2B5EF4-FFF2-40B4-BE49-F238E27FC236}">
              <a16:creationId xmlns:a16="http://schemas.microsoft.com/office/drawing/2014/main" xmlns="" id="{00000000-0008-0000-7604-00002C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48</xdr:row>
      <xdr:rowOff>0</xdr:rowOff>
    </xdr:from>
    <xdr:to>
      <xdr:col>1</xdr:col>
      <xdr:colOff>57150</xdr:colOff>
      <xdr:row>48</xdr:row>
      <xdr:rowOff>0</xdr:rowOff>
    </xdr:to>
    <xdr:sp macro="" textlink="">
      <xdr:nvSpPr>
        <xdr:cNvPr id="301" name="Line 69">
          <a:extLst>
            <a:ext uri="{FF2B5EF4-FFF2-40B4-BE49-F238E27FC236}">
              <a16:creationId xmlns:a16="http://schemas.microsoft.com/office/drawing/2014/main" xmlns="" id="{00000000-0008-0000-7604-00002D010000}"/>
            </a:ext>
          </a:extLst>
        </xdr:cNvPr>
        <xdr:cNvSpPr>
          <a:spLocks noChangeShapeType="1"/>
        </xdr:cNvSpPr>
      </xdr:nvSpPr>
      <xdr:spPr bwMode="auto">
        <a:xfrm>
          <a:off x="419100" y="1684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302" name="Line 72">
          <a:extLst>
            <a:ext uri="{FF2B5EF4-FFF2-40B4-BE49-F238E27FC236}">
              <a16:creationId xmlns:a16="http://schemas.microsoft.com/office/drawing/2014/main" xmlns="" id="{00000000-0008-0000-7604-00002E01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303" name="Line 73">
          <a:extLst>
            <a:ext uri="{FF2B5EF4-FFF2-40B4-BE49-F238E27FC236}">
              <a16:creationId xmlns:a16="http://schemas.microsoft.com/office/drawing/2014/main" xmlns="" id="{00000000-0008-0000-7604-00002F01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304" name="Line 74">
          <a:extLst>
            <a:ext uri="{FF2B5EF4-FFF2-40B4-BE49-F238E27FC236}">
              <a16:creationId xmlns:a16="http://schemas.microsoft.com/office/drawing/2014/main" xmlns="" id="{00000000-0008-0000-7604-00003001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104775</xdr:rowOff>
    </xdr:from>
    <xdr:to>
      <xdr:col>1</xdr:col>
      <xdr:colOff>57150</xdr:colOff>
      <xdr:row>45</xdr:row>
      <xdr:rowOff>104775</xdr:rowOff>
    </xdr:to>
    <xdr:sp macro="" textlink="">
      <xdr:nvSpPr>
        <xdr:cNvPr id="305" name="Line 75">
          <a:extLst>
            <a:ext uri="{FF2B5EF4-FFF2-40B4-BE49-F238E27FC236}">
              <a16:creationId xmlns:a16="http://schemas.microsoft.com/office/drawing/2014/main" xmlns="" id="{00000000-0008-0000-7604-000031010000}"/>
            </a:ext>
          </a:extLst>
        </xdr:cNvPr>
        <xdr:cNvSpPr>
          <a:spLocks noChangeShapeType="1"/>
        </xdr:cNvSpPr>
      </xdr:nvSpPr>
      <xdr:spPr bwMode="auto">
        <a:xfrm>
          <a:off x="419100" y="1604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06" name="Line 76">
          <a:extLst>
            <a:ext uri="{FF2B5EF4-FFF2-40B4-BE49-F238E27FC236}">
              <a16:creationId xmlns:a16="http://schemas.microsoft.com/office/drawing/2014/main" xmlns="" id="{00000000-0008-0000-7604-000032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07" name="Line 77">
          <a:extLst>
            <a:ext uri="{FF2B5EF4-FFF2-40B4-BE49-F238E27FC236}">
              <a16:creationId xmlns:a16="http://schemas.microsoft.com/office/drawing/2014/main" xmlns="" id="{00000000-0008-0000-7604-000033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08" name="Line 78">
          <a:extLst>
            <a:ext uri="{FF2B5EF4-FFF2-40B4-BE49-F238E27FC236}">
              <a16:creationId xmlns:a16="http://schemas.microsoft.com/office/drawing/2014/main" xmlns="" id="{00000000-0008-0000-7604-000034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09" name="Line 79">
          <a:extLst>
            <a:ext uri="{FF2B5EF4-FFF2-40B4-BE49-F238E27FC236}">
              <a16:creationId xmlns:a16="http://schemas.microsoft.com/office/drawing/2014/main" xmlns="" id="{00000000-0008-0000-7604-000035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10" name="Line 80">
          <a:extLst>
            <a:ext uri="{FF2B5EF4-FFF2-40B4-BE49-F238E27FC236}">
              <a16:creationId xmlns:a16="http://schemas.microsoft.com/office/drawing/2014/main" xmlns="" id="{00000000-0008-0000-7604-000036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11" name="Line 81">
          <a:extLst>
            <a:ext uri="{FF2B5EF4-FFF2-40B4-BE49-F238E27FC236}">
              <a16:creationId xmlns:a16="http://schemas.microsoft.com/office/drawing/2014/main" xmlns="" id="{00000000-0008-0000-7604-000037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12" name="Line 82">
          <a:extLst>
            <a:ext uri="{FF2B5EF4-FFF2-40B4-BE49-F238E27FC236}">
              <a16:creationId xmlns:a16="http://schemas.microsoft.com/office/drawing/2014/main" xmlns="" id="{00000000-0008-0000-7604-000038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51</xdr:row>
      <xdr:rowOff>104775</xdr:rowOff>
    </xdr:from>
    <xdr:to>
      <xdr:col>1</xdr:col>
      <xdr:colOff>57150</xdr:colOff>
      <xdr:row>51</xdr:row>
      <xdr:rowOff>104775</xdr:rowOff>
    </xdr:to>
    <xdr:sp macro="" textlink="">
      <xdr:nvSpPr>
        <xdr:cNvPr id="313" name="Line 83">
          <a:extLst>
            <a:ext uri="{FF2B5EF4-FFF2-40B4-BE49-F238E27FC236}">
              <a16:creationId xmlns:a16="http://schemas.microsoft.com/office/drawing/2014/main" xmlns="" id="{00000000-0008-0000-7604-000039010000}"/>
            </a:ext>
          </a:extLst>
        </xdr:cNvPr>
        <xdr:cNvSpPr>
          <a:spLocks noChangeShapeType="1"/>
        </xdr:cNvSpPr>
      </xdr:nvSpPr>
      <xdr:spPr bwMode="auto">
        <a:xfrm>
          <a:off x="419100" y="1795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14" name="Line 1">
          <a:extLst>
            <a:ext uri="{FF2B5EF4-FFF2-40B4-BE49-F238E27FC236}">
              <a16:creationId xmlns:a16="http://schemas.microsoft.com/office/drawing/2014/main" xmlns="" id="{00000000-0008-0000-7604-00003A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15" name="Line 2">
          <a:extLst>
            <a:ext uri="{FF2B5EF4-FFF2-40B4-BE49-F238E27FC236}">
              <a16:creationId xmlns:a16="http://schemas.microsoft.com/office/drawing/2014/main" xmlns="" id="{00000000-0008-0000-7604-00003B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16" name="Line 5">
          <a:extLst>
            <a:ext uri="{FF2B5EF4-FFF2-40B4-BE49-F238E27FC236}">
              <a16:creationId xmlns:a16="http://schemas.microsoft.com/office/drawing/2014/main" xmlns="" id="{00000000-0008-0000-7604-00003C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17" name="Line 6">
          <a:extLst>
            <a:ext uri="{FF2B5EF4-FFF2-40B4-BE49-F238E27FC236}">
              <a16:creationId xmlns:a16="http://schemas.microsoft.com/office/drawing/2014/main" xmlns="" id="{00000000-0008-0000-7604-00003D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18" name="Line 13">
          <a:extLst>
            <a:ext uri="{FF2B5EF4-FFF2-40B4-BE49-F238E27FC236}">
              <a16:creationId xmlns:a16="http://schemas.microsoft.com/office/drawing/2014/main" xmlns="" id="{00000000-0008-0000-7604-00003E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19" name="Line 12">
          <a:extLst>
            <a:ext uri="{FF2B5EF4-FFF2-40B4-BE49-F238E27FC236}">
              <a16:creationId xmlns:a16="http://schemas.microsoft.com/office/drawing/2014/main" xmlns="" id="{00000000-0008-0000-7604-00003F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0" name="Line 11">
          <a:extLst>
            <a:ext uri="{FF2B5EF4-FFF2-40B4-BE49-F238E27FC236}">
              <a16:creationId xmlns:a16="http://schemas.microsoft.com/office/drawing/2014/main" xmlns="" id="{00000000-0008-0000-7604-000040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1" name="Line 10">
          <a:extLst>
            <a:ext uri="{FF2B5EF4-FFF2-40B4-BE49-F238E27FC236}">
              <a16:creationId xmlns:a16="http://schemas.microsoft.com/office/drawing/2014/main" xmlns="" id="{00000000-0008-0000-7604-000041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2" name="Line 62">
          <a:extLst>
            <a:ext uri="{FF2B5EF4-FFF2-40B4-BE49-F238E27FC236}">
              <a16:creationId xmlns:a16="http://schemas.microsoft.com/office/drawing/2014/main" xmlns="" id="{00000000-0008-0000-7604-000042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3" name="Line 63">
          <a:extLst>
            <a:ext uri="{FF2B5EF4-FFF2-40B4-BE49-F238E27FC236}">
              <a16:creationId xmlns:a16="http://schemas.microsoft.com/office/drawing/2014/main" xmlns="" id="{00000000-0008-0000-7604-000043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4" name="Line 64">
          <a:extLst>
            <a:ext uri="{FF2B5EF4-FFF2-40B4-BE49-F238E27FC236}">
              <a16:creationId xmlns:a16="http://schemas.microsoft.com/office/drawing/2014/main" xmlns="" id="{00000000-0008-0000-7604-000044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5" name="Line 65">
          <a:extLst>
            <a:ext uri="{FF2B5EF4-FFF2-40B4-BE49-F238E27FC236}">
              <a16:creationId xmlns:a16="http://schemas.microsoft.com/office/drawing/2014/main" xmlns="" id="{00000000-0008-0000-7604-000045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6" name="Line 66">
          <a:extLst>
            <a:ext uri="{FF2B5EF4-FFF2-40B4-BE49-F238E27FC236}">
              <a16:creationId xmlns:a16="http://schemas.microsoft.com/office/drawing/2014/main" xmlns="" id="{00000000-0008-0000-7604-000046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7" name="Line 67">
          <a:extLst>
            <a:ext uri="{FF2B5EF4-FFF2-40B4-BE49-F238E27FC236}">
              <a16:creationId xmlns:a16="http://schemas.microsoft.com/office/drawing/2014/main" xmlns="" id="{00000000-0008-0000-7604-000047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8" name="Line 68">
          <a:extLst>
            <a:ext uri="{FF2B5EF4-FFF2-40B4-BE49-F238E27FC236}">
              <a16:creationId xmlns:a16="http://schemas.microsoft.com/office/drawing/2014/main" xmlns="" id="{00000000-0008-0000-7604-000048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49</xdr:row>
      <xdr:rowOff>0</xdr:rowOff>
    </xdr:from>
    <xdr:to>
      <xdr:col>1</xdr:col>
      <xdr:colOff>57150</xdr:colOff>
      <xdr:row>49</xdr:row>
      <xdr:rowOff>0</xdr:rowOff>
    </xdr:to>
    <xdr:sp macro="" textlink="">
      <xdr:nvSpPr>
        <xdr:cNvPr id="329" name="Line 69">
          <a:extLst>
            <a:ext uri="{FF2B5EF4-FFF2-40B4-BE49-F238E27FC236}">
              <a16:creationId xmlns:a16="http://schemas.microsoft.com/office/drawing/2014/main" xmlns="" id="{00000000-0008-0000-7604-000049010000}"/>
            </a:ext>
          </a:extLst>
        </xdr:cNvPr>
        <xdr:cNvSpPr>
          <a:spLocks noChangeShapeType="1"/>
        </xdr:cNvSpPr>
      </xdr:nvSpPr>
      <xdr:spPr bwMode="auto">
        <a:xfrm>
          <a:off x="419100" y="1718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330" name="Line 72">
          <a:extLst>
            <a:ext uri="{FF2B5EF4-FFF2-40B4-BE49-F238E27FC236}">
              <a16:creationId xmlns:a16="http://schemas.microsoft.com/office/drawing/2014/main" xmlns="" id="{00000000-0008-0000-7604-00004A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331" name="Line 73">
          <a:extLst>
            <a:ext uri="{FF2B5EF4-FFF2-40B4-BE49-F238E27FC236}">
              <a16:creationId xmlns:a16="http://schemas.microsoft.com/office/drawing/2014/main" xmlns="" id="{00000000-0008-0000-7604-00004B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332" name="Line 74">
          <a:extLst>
            <a:ext uri="{FF2B5EF4-FFF2-40B4-BE49-F238E27FC236}">
              <a16:creationId xmlns:a16="http://schemas.microsoft.com/office/drawing/2014/main" xmlns="" id="{00000000-0008-0000-7604-00004C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104775</xdr:rowOff>
    </xdr:from>
    <xdr:to>
      <xdr:col>1</xdr:col>
      <xdr:colOff>57150</xdr:colOff>
      <xdr:row>46</xdr:row>
      <xdr:rowOff>104775</xdr:rowOff>
    </xdr:to>
    <xdr:sp macro="" textlink="">
      <xdr:nvSpPr>
        <xdr:cNvPr id="333" name="Line 75">
          <a:extLst>
            <a:ext uri="{FF2B5EF4-FFF2-40B4-BE49-F238E27FC236}">
              <a16:creationId xmlns:a16="http://schemas.microsoft.com/office/drawing/2014/main" xmlns="" id="{00000000-0008-0000-7604-00004D010000}"/>
            </a:ext>
          </a:extLst>
        </xdr:cNvPr>
        <xdr:cNvSpPr>
          <a:spLocks noChangeShapeType="1"/>
        </xdr:cNvSpPr>
      </xdr:nvSpPr>
      <xdr:spPr bwMode="auto">
        <a:xfrm>
          <a:off x="419100" y="1634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34" name="Line 76">
          <a:extLst>
            <a:ext uri="{FF2B5EF4-FFF2-40B4-BE49-F238E27FC236}">
              <a16:creationId xmlns:a16="http://schemas.microsoft.com/office/drawing/2014/main" xmlns="" id="{00000000-0008-0000-7604-00004E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35" name="Line 77">
          <a:extLst>
            <a:ext uri="{FF2B5EF4-FFF2-40B4-BE49-F238E27FC236}">
              <a16:creationId xmlns:a16="http://schemas.microsoft.com/office/drawing/2014/main" xmlns="" id="{00000000-0008-0000-7604-00004F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36" name="Line 78">
          <a:extLst>
            <a:ext uri="{FF2B5EF4-FFF2-40B4-BE49-F238E27FC236}">
              <a16:creationId xmlns:a16="http://schemas.microsoft.com/office/drawing/2014/main" xmlns="" id="{00000000-0008-0000-7604-000050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37" name="Line 79">
          <a:extLst>
            <a:ext uri="{FF2B5EF4-FFF2-40B4-BE49-F238E27FC236}">
              <a16:creationId xmlns:a16="http://schemas.microsoft.com/office/drawing/2014/main" xmlns="" id="{00000000-0008-0000-7604-000051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38" name="Line 80">
          <a:extLst>
            <a:ext uri="{FF2B5EF4-FFF2-40B4-BE49-F238E27FC236}">
              <a16:creationId xmlns:a16="http://schemas.microsoft.com/office/drawing/2014/main" xmlns="" id="{00000000-0008-0000-7604-000052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39" name="Line 81">
          <a:extLst>
            <a:ext uri="{FF2B5EF4-FFF2-40B4-BE49-F238E27FC236}">
              <a16:creationId xmlns:a16="http://schemas.microsoft.com/office/drawing/2014/main" xmlns="" id="{00000000-0008-0000-7604-000053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40" name="Line 82">
          <a:extLst>
            <a:ext uri="{FF2B5EF4-FFF2-40B4-BE49-F238E27FC236}">
              <a16:creationId xmlns:a16="http://schemas.microsoft.com/office/drawing/2014/main" xmlns="" id="{00000000-0008-0000-7604-000054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52</xdr:row>
      <xdr:rowOff>104775</xdr:rowOff>
    </xdr:from>
    <xdr:to>
      <xdr:col>1</xdr:col>
      <xdr:colOff>57150</xdr:colOff>
      <xdr:row>52</xdr:row>
      <xdr:rowOff>104775</xdr:rowOff>
    </xdr:to>
    <xdr:sp macro="" textlink="">
      <xdr:nvSpPr>
        <xdr:cNvPr id="341" name="Line 83">
          <a:extLst>
            <a:ext uri="{FF2B5EF4-FFF2-40B4-BE49-F238E27FC236}">
              <a16:creationId xmlns:a16="http://schemas.microsoft.com/office/drawing/2014/main" xmlns="" id="{00000000-0008-0000-7604-000055010000}"/>
            </a:ext>
          </a:extLst>
        </xdr:cNvPr>
        <xdr:cNvSpPr>
          <a:spLocks noChangeShapeType="1"/>
        </xdr:cNvSpPr>
      </xdr:nvSpPr>
      <xdr:spPr bwMode="auto">
        <a:xfrm>
          <a:off x="419100" y="1828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TSHOP/Documents/Zalo%20Received%20Files/Users/FPTSHOP/Documents/Zalo%20Received%20Files/&#273;i&#7873;u%20ch&#7881;nh%20Bieu%20KT-XH%202023_Toan%20tinh%20(ngay%2003.11.2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&#225;c%20&#273;&#417;n%20v&#7883;/Trung%20t&#226;m%20y%20t&#7871;/BC%209%20th&#225;ng%20KT-XH%20n&#259;m%202023.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StartUp_379"/>
      <sheetName val="StartUp_380"/>
      <sheetName val="StartUp_381"/>
      <sheetName val="StartUp_382"/>
      <sheetName val="StartUp_383"/>
      <sheetName val="StartUp_384"/>
      <sheetName val="StartUp_385"/>
      <sheetName val="StartUp_386"/>
      <sheetName val="StartUp_387"/>
      <sheetName val="StartUp_388"/>
      <sheetName val="StartUp_389"/>
      <sheetName val="StartUp_390"/>
      <sheetName val="StartUp_391"/>
      <sheetName val="StartUp_392"/>
      <sheetName val="StartUp_393"/>
      <sheetName val="StartUp_394"/>
      <sheetName val="StartUp_395"/>
      <sheetName val="StartUp_396"/>
      <sheetName val="StartUp_397"/>
      <sheetName val="StartUp_398"/>
      <sheetName val="StartUp_399"/>
      <sheetName val="StartUp_400"/>
      <sheetName val="StartUp_401"/>
      <sheetName val="StartUp_402"/>
      <sheetName val="StartUp_403"/>
      <sheetName val="StartUp_404"/>
      <sheetName val="StartUp_405"/>
      <sheetName val="StartUp_406"/>
      <sheetName val="StartUp_407"/>
      <sheetName val="StartUp_408"/>
      <sheetName val="StartUp_409"/>
      <sheetName val="StartUp_410"/>
      <sheetName val="StartUp_411"/>
      <sheetName val="StartUp_412"/>
      <sheetName val="StartUp_413"/>
      <sheetName val="StartUp_414"/>
      <sheetName val="StartUp_415"/>
      <sheetName val="StartUp_416"/>
      <sheetName val="StartUp_417"/>
      <sheetName val="StartUp_418"/>
      <sheetName val="StartUp_419"/>
      <sheetName val="StartUp_420"/>
      <sheetName val="StartUp_421"/>
      <sheetName val="StartUp_422"/>
      <sheetName val="StartUp_423"/>
      <sheetName val="StartUp_424"/>
      <sheetName val="StartUp_425"/>
      <sheetName val="StartUp_426"/>
      <sheetName val="StartUp_427"/>
      <sheetName val="StartUp_428"/>
      <sheetName val="StartUp_429"/>
      <sheetName val="StartUp_430"/>
      <sheetName val="StartUp_431"/>
      <sheetName val="StartUp_432"/>
      <sheetName val="StartUp_433"/>
      <sheetName val="StartUp_434"/>
      <sheetName val="StartUp_435"/>
      <sheetName val="StartUp_436"/>
      <sheetName val="StartUp_437"/>
      <sheetName val="StartUp_438"/>
      <sheetName val="StartUp_439"/>
      <sheetName val="StartUp_440"/>
      <sheetName val="StartUp_441"/>
      <sheetName val="StartUp_442"/>
      <sheetName val="StartUp_443"/>
      <sheetName val="StartUp_444"/>
      <sheetName val="StartUp_445"/>
      <sheetName val="StartUp_446"/>
      <sheetName val="StartUp_447"/>
      <sheetName val="StartUp_448"/>
      <sheetName val="StartUp_449"/>
      <sheetName val="StartUp_450"/>
      <sheetName val="StartUp_451"/>
      <sheetName val="StartUp_452"/>
      <sheetName val="StartUp_453"/>
      <sheetName val="StartUp_454"/>
      <sheetName val="StartUp_455"/>
      <sheetName val="StartUp_456"/>
      <sheetName val="StartUp_457"/>
      <sheetName val="StartUp_458"/>
      <sheetName val="StartUp_459"/>
      <sheetName val="StartUp_460"/>
      <sheetName val="StartUp_461"/>
      <sheetName val="StartUp_462"/>
      <sheetName val="StartUp_463"/>
      <sheetName val="StartUp_464"/>
      <sheetName val="StartUp_465"/>
      <sheetName val="StartUp_466"/>
      <sheetName val="StartUp_467"/>
      <sheetName val="StartUp_468"/>
      <sheetName val="StartUp_469"/>
      <sheetName val="StartUp_470"/>
      <sheetName val="StartUp_471"/>
      <sheetName val="StartUp_472"/>
      <sheetName val="StartUp_473"/>
      <sheetName val="StartUp_474"/>
      <sheetName val="StartUp_475"/>
      <sheetName val="StartUp_476"/>
      <sheetName val="StartUp_477"/>
      <sheetName val="StartUp_478"/>
      <sheetName val="StartUp_479"/>
      <sheetName val="StartUp_480"/>
      <sheetName val="StartUp_481"/>
      <sheetName val="StartUp_482"/>
      <sheetName val="StartUp_483"/>
      <sheetName val="StartUp_484"/>
      <sheetName val="StartUp_485"/>
      <sheetName val="StartUp_486"/>
      <sheetName val="StartUp_487"/>
      <sheetName val="StartUp_488"/>
      <sheetName val="StartUp_489"/>
      <sheetName val="StartUp_490"/>
      <sheetName val="StartUp_491"/>
      <sheetName val="StartUp_492"/>
      <sheetName val="StartUp_493"/>
      <sheetName val="StartUp_494"/>
      <sheetName val="StartUp_495"/>
      <sheetName val="StartUp_496"/>
      <sheetName val="StartUp_497"/>
      <sheetName val="StartUp_498"/>
      <sheetName val="StartUp_499"/>
      <sheetName val="StartUp_500"/>
      <sheetName val="StartUp_501"/>
      <sheetName val="StartUp_502"/>
      <sheetName val="StartUp_503"/>
      <sheetName val="StartUp_504"/>
      <sheetName val="StartUp_505"/>
      <sheetName val="StartUp_506"/>
      <sheetName val="StartUp_507"/>
      <sheetName val="StartUp_508"/>
      <sheetName val="StartUp_509"/>
      <sheetName val="StartUp_510"/>
      <sheetName val="StartUp_511"/>
      <sheetName val="StartUp_512"/>
      <sheetName val="StartUp_513"/>
      <sheetName val="StartUp_514"/>
      <sheetName val="StartUp_515"/>
      <sheetName val="StartUp_516"/>
      <sheetName val="StartUp_517"/>
      <sheetName val="StartUp_518"/>
      <sheetName val="StartUp_519"/>
      <sheetName val="StartUp_520"/>
      <sheetName val="StartUp_521"/>
      <sheetName val="StartUp_522"/>
      <sheetName val="StartUp_523"/>
      <sheetName val="StartUp_524"/>
      <sheetName val="StartUp_525"/>
      <sheetName val="StartUp_526"/>
      <sheetName val="StartUp_527"/>
      <sheetName val="StartUp_528"/>
      <sheetName val="StartUp_529"/>
      <sheetName val="StartUp_530"/>
      <sheetName val="StartUp_531"/>
      <sheetName val="StartUp_532"/>
      <sheetName val="StartUp_533"/>
      <sheetName val="StartUp_534"/>
      <sheetName val="StartUp_535"/>
      <sheetName val="StartUp_536"/>
      <sheetName val="StartUp_537"/>
      <sheetName val="StartUp_538"/>
      <sheetName val="StartUp_539"/>
      <sheetName val="StartUp_540"/>
      <sheetName val="StartUp_541"/>
      <sheetName val="StartUp_542"/>
      <sheetName val="StartUp_543"/>
      <sheetName val="StartUp_544"/>
      <sheetName val="StartUp_545"/>
      <sheetName val="StartUp_546"/>
      <sheetName val="StartUp_547"/>
      <sheetName val="StartUp_548"/>
      <sheetName val="StartUp_549"/>
      <sheetName val="StartUp_550"/>
      <sheetName val="StartUp_551"/>
      <sheetName val="StartUp_552"/>
      <sheetName val="StartUp_553"/>
      <sheetName val="StartUp_554"/>
      <sheetName val="StartUp_555"/>
      <sheetName val="StartUp_556"/>
      <sheetName val="StartUp_557"/>
      <sheetName val="StartUp_558"/>
      <sheetName val="StartUp_559"/>
      <sheetName val="StartUp_560"/>
      <sheetName val="StartUp_561"/>
      <sheetName val="StartUp_562"/>
      <sheetName val="StartUp_563"/>
      <sheetName val="StartUp_564"/>
      <sheetName val="StartUp_565"/>
      <sheetName val="StartUp_566"/>
      <sheetName val="StartUp_567"/>
      <sheetName val="StartUp_568"/>
      <sheetName val="StartUp_569"/>
      <sheetName val="StartUp_570"/>
      <sheetName val="StartUp_571"/>
      <sheetName val="StartUp_572"/>
      <sheetName val="StartUp_573"/>
      <sheetName val="StartUp_574"/>
      <sheetName val="StartUp_575"/>
      <sheetName val="StartUp_576"/>
      <sheetName val="StartUp_577"/>
      <sheetName val="StartUp_578"/>
      <sheetName val="StartUp_579"/>
      <sheetName val="StartUp_580"/>
      <sheetName val="StartUp_581"/>
      <sheetName val="StartUp_582"/>
      <sheetName val="StartUp_583"/>
      <sheetName val="StartUp_584"/>
      <sheetName val="StartUp_585"/>
      <sheetName val="StartUp_586"/>
      <sheetName val="StartUp_587"/>
      <sheetName val="StartUp_588"/>
      <sheetName val="StartUp_589"/>
      <sheetName val="StartUp_590"/>
      <sheetName val="StartUp_591"/>
      <sheetName val="StartUp_592"/>
      <sheetName val="StartUp_593"/>
      <sheetName val="StartUp_594"/>
      <sheetName val="StartUp_595"/>
      <sheetName val="StartUp_596"/>
      <sheetName val="StartUp_597"/>
      <sheetName val="StartUp_598"/>
      <sheetName val="StartUp_599"/>
      <sheetName val="StartUp_600"/>
      <sheetName val="StartUp_601"/>
      <sheetName val="StartUp_602"/>
      <sheetName val="StartUp_603"/>
      <sheetName val="StartUp_604"/>
      <sheetName val="StartUp_605"/>
      <sheetName val="StartUp_606"/>
      <sheetName val="StartUp_607"/>
      <sheetName val="StartUp_608"/>
      <sheetName val="StartUp_609"/>
      <sheetName val="StartUp_610"/>
      <sheetName val="StartUp_611"/>
      <sheetName val="StartUp_612"/>
      <sheetName val="StartUp_613"/>
      <sheetName val="StartUp_614"/>
      <sheetName val="StartUp_615"/>
      <sheetName val="StartUp_616"/>
      <sheetName val="StartUp_617"/>
      <sheetName val="StartUp_618"/>
      <sheetName val="StartUp_619"/>
      <sheetName val="StartUp_620"/>
      <sheetName val="StartUp_621"/>
      <sheetName val="StartUp_622"/>
      <sheetName val="StartUp_623"/>
      <sheetName val="StartUp_624"/>
      <sheetName val="StartUp_625"/>
      <sheetName val="StartUp_626"/>
      <sheetName val="StartUp_627"/>
      <sheetName val="StartUp_628"/>
      <sheetName val="StartUp_629"/>
      <sheetName val="StartUp_630"/>
      <sheetName val="StartUp_631"/>
      <sheetName val="StartUp_632"/>
      <sheetName val="StartUp_633"/>
      <sheetName val="StartUp_634"/>
      <sheetName val="StartUp_635"/>
      <sheetName val="StartUp_636"/>
      <sheetName val="StartUp_637"/>
      <sheetName val="StartUp_638"/>
      <sheetName val="StartUp_639"/>
      <sheetName val="StartUp_640"/>
      <sheetName val="StartUp_641"/>
      <sheetName val="StartUp_642"/>
      <sheetName val="StartUp_643"/>
      <sheetName val="StartUp_644"/>
      <sheetName val="StartUp_645"/>
      <sheetName val="StartUp_646"/>
      <sheetName val="StartUp_647"/>
      <sheetName val="StartUp_648"/>
      <sheetName val="StartUp_649"/>
      <sheetName val="StartUp_650"/>
      <sheetName val="StartUp_651"/>
      <sheetName val="StartUp_652"/>
      <sheetName val="StartUp_653"/>
      <sheetName val="StartUp_654"/>
      <sheetName val="StartUp_655"/>
      <sheetName val="StartUp_656"/>
      <sheetName val="StartUp_657"/>
      <sheetName val="StartUp_658"/>
      <sheetName val="StartUp_659"/>
      <sheetName val="StartUp_660"/>
      <sheetName val="StartUp_661"/>
      <sheetName val="StartUp_662"/>
      <sheetName val="StartUp_663"/>
      <sheetName val="StartUp_664"/>
      <sheetName val="StartUp_665"/>
      <sheetName val="StartUp_666"/>
      <sheetName val="StartUp_667"/>
      <sheetName val="StartUp_668"/>
      <sheetName val="StartUp_669"/>
      <sheetName val="StartUp_670"/>
      <sheetName val="StartUp_671"/>
      <sheetName val="StartUp_672"/>
      <sheetName val="StartUp_673"/>
      <sheetName val="StartUp_674"/>
      <sheetName val="StartUp_675"/>
      <sheetName val="StartUp_676"/>
      <sheetName val="StartUp_677"/>
      <sheetName val="StartUp_678"/>
      <sheetName val="StartUp_679"/>
      <sheetName val="StartUp_680"/>
      <sheetName val="StartUp_681"/>
      <sheetName val="StartUp_682"/>
      <sheetName val="StartUp_683"/>
      <sheetName val="StartUp_684"/>
      <sheetName val="StartUp_685"/>
      <sheetName val="StartUp_686"/>
      <sheetName val="StartUp_687"/>
      <sheetName val="StartUp_688"/>
      <sheetName val="StartUp_689"/>
      <sheetName val="StartUp_690"/>
      <sheetName val="StartUp_691"/>
      <sheetName val="StartUp_692"/>
      <sheetName val="StartUp_693"/>
      <sheetName val="StartUp_694"/>
      <sheetName val="StartUp_695"/>
      <sheetName val="StartUp_696"/>
      <sheetName val="StartUp_697"/>
      <sheetName val="StartUp_698"/>
      <sheetName val="StartUp_699"/>
      <sheetName val="StartUp_700"/>
      <sheetName val="StartUp_701"/>
      <sheetName val="StartUp_702"/>
      <sheetName val="StartUp_703"/>
      <sheetName val="StartUp_704"/>
      <sheetName val="StartUp_705"/>
      <sheetName val="StartUp_706"/>
      <sheetName val="StartUp_707"/>
      <sheetName val="StartUp_708"/>
      <sheetName val="StartUp_709"/>
      <sheetName val="StartUp_710"/>
      <sheetName val="StartUp_711"/>
      <sheetName val="StartUp_712"/>
      <sheetName val="StartUp_713"/>
      <sheetName val="StartUp_714"/>
      <sheetName val="StartUp_715"/>
      <sheetName val="StartUp_716"/>
      <sheetName val="StartUp_717"/>
      <sheetName val="StartUp_718"/>
      <sheetName val="StartUp_719"/>
      <sheetName val="StartUp_720"/>
      <sheetName val="StartUp_721"/>
      <sheetName val="StartUp_722"/>
      <sheetName val="StartUp_723"/>
      <sheetName val="StartUp_724"/>
      <sheetName val="StartUp_725"/>
      <sheetName val="StartUp_726"/>
      <sheetName val="StartUp_727"/>
      <sheetName val="StartUp_728"/>
      <sheetName val="StartUp_729"/>
      <sheetName val="StartUp_730"/>
      <sheetName val="StartUp_731"/>
      <sheetName val="StartUp_732"/>
      <sheetName val="StartUp_733"/>
      <sheetName val="StartUp_734"/>
      <sheetName val="StartUp_735"/>
      <sheetName val="StartUp_736"/>
      <sheetName val="StartUp_737"/>
      <sheetName val="StartUp_738"/>
      <sheetName val="StartUp_739"/>
      <sheetName val="StartUp_740"/>
      <sheetName val="StartUp_741"/>
      <sheetName val="StartUp_742"/>
      <sheetName val="StartUp_743"/>
      <sheetName val="StartUp_744"/>
      <sheetName val="StartUp_745"/>
      <sheetName val="StartUp_746"/>
      <sheetName val="StartUp_747"/>
      <sheetName val="StartUp_748"/>
      <sheetName val="StartUp_749"/>
      <sheetName val="StartUp_750"/>
      <sheetName val="StartUp_751"/>
      <sheetName val="StartUp_752"/>
      <sheetName val="StartUp_753"/>
      <sheetName val="StartUp_754"/>
      <sheetName val="StartUp_755"/>
      <sheetName val="StartUp_756"/>
      <sheetName val="StartUp_757"/>
      <sheetName val="StartUp_758"/>
      <sheetName val="StartUp_759"/>
      <sheetName val="StartUp_760"/>
      <sheetName val="StartUp_761"/>
      <sheetName val="StartUp_762"/>
      <sheetName val="StartUp_763"/>
      <sheetName val="StartUp_764"/>
      <sheetName val="StartUp_765"/>
      <sheetName val="StartUp_766"/>
      <sheetName val="StartUp_767"/>
      <sheetName val="StartUp_768"/>
      <sheetName val="StartUp_769"/>
      <sheetName val="StartUp_770"/>
      <sheetName val="StartUp_771"/>
      <sheetName val="StartUp_772"/>
      <sheetName val="StartUp_773"/>
      <sheetName val="StartUp_774"/>
      <sheetName val="StartUp_775"/>
      <sheetName val="StartUp_776"/>
      <sheetName val="StartUp_777"/>
      <sheetName val="StartUp_778"/>
      <sheetName val="StartUp_779"/>
      <sheetName val="StartUp_780"/>
      <sheetName val="StartUp_781"/>
      <sheetName val="StartUp_782"/>
      <sheetName val="StartUp_783"/>
      <sheetName val="StartUp_784"/>
      <sheetName val="StartUp_785"/>
      <sheetName val="StartUp_786"/>
      <sheetName val="StartUp_787"/>
      <sheetName val="StartUp_788"/>
      <sheetName val="StartUp_789"/>
      <sheetName val="StartUp_790"/>
      <sheetName val="StartUp_791"/>
      <sheetName val="StartUp_792"/>
      <sheetName val="StartUp_793"/>
      <sheetName val="StartUp_794"/>
      <sheetName val="StartUp_795"/>
      <sheetName val="StartUp_796"/>
      <sheetName val="StartUp_797"/>
      <sheetName val="StartUp_798"/>
      <sheetName val="StartUp_799"/>
      <sheetName val="StartUp_800"/>
      <sheetName val="StartUp_801"/>
      <sheetName val="StartUp_802"/>
      <sheetName val="StartUp_803"/>
      <sheetName val="StartUp_804"/>
      <sheetName val="StartUp_805"/>
      <sheetName val="StartUp_806"/>
      <sheetName val="StartUp_807"/>
      <sheetName val="StartUp_808"/>
      <sheetName val="StartUp_809"/>
      <sheetName val="StartUp_810"/>
      <sheetName val="StartUp_811"/>
      <sheetName val="StartUp_812"/>
      <sheetName val="StartUp_813"/>
      <sheetName val="StartUp_814"/>
      <sheetName val="StartUp_815"/>
      <sheetName val="StartUp_816"/>
      <sheetName val="StartUp_817"/>
      <sheetName val="StartUp_818"/>
      <sheetName val="StartUp_819"/>
      <sheetName val="StartUp_820"/>
      <sheetName val="StartUp_821"/>
      <sheetName val="StartUp_822"/>
      <sheetName val="StartUp_823"/>
      <sheetName val="StartUp_824"/>
      <sheetName val="StartUp_825"/>
      <sheetName val="StartUp_826"/>
      <sheetName val="StartUp_827"/>
      <sheetName val="StartUp_828"/>
      <sheetName val="StartUp_829"/>
      <sheetName val="StartUp_830"/>
      <sheetName val="StartUp_831"/>
      <sheetName val="StartUp_832"/>
      <sheetName val="StartUp_833"/>
      <sheetName val="StartUp_834"/>
      <sheetName val="StartUp_835"/>
      <sheetName val="StartUp_836"/>
      <sheetName val="StartUp_837"/>
      <sheetName val="StartUp_838"/>
      <sheetName val="StartUp_839"/>
      <sheetName val="StartUp_840"/>
      <sheetName val="StartUp_841"/>
      <sheetName val="StartUp_842"/>
      <sheetName val="StartUp_843"/>
      <sheetName val="StartUp_844"/>
      <sheetName val="StartUp_845"/>
      <sheetName val="StartUp_846"/>
      <sheetName val="StartUp_847"/>
      <sheetName val="StartUp_848"/>
      <sheetName val="StartUp_849"/>
      <sheetName val="StartUp_850"/>
      <sheetName val="StartUp_851"/>
      <sheetName val="StartUp_852"/>
      <sheetName val="StartUp_853"/>
      <sheetName val="StartUp_854"/>
      <sheetName val="StartUp_855"/>
      <sheetName val="StartUp_856"/>
      <sheetName val="StartUp_857"/>
      <sheetName val="StartUp_858"/>
      <sheetName val="StartUp_859"/>
      <sheetName val="StartUp_860"/>
      <sheetName val="StartUp_861"/>
      <sheetName val="StartUp_862"/>
      <sheetName val="StartUp_863"/>
      <sheetName val="StartUp_864"/>
      <sheetName val="StartUp_865"/>
      <sheetName val="StartUp_866"/>
      <sheetName val="StartUp_867"/>
      <sheetName val="StartUp_868"/>
      <sheetName val="StartUp_869"/>
      <sheetName val="StartUp_870"/>
      <sheetName val="StartUp_871"/>
      <sheetName val="StartUp_872"/>
      <sheetName val="StartUp_873"/>
      <sheetName val="StartUp_874"/>
      <sheetName val="StartUp_875"/>
      <sheetName val="StartUp_876"/>
      <sheetName val="StartUp_877"/>
      <sheetName val="StartUp_878"/>
      <sheetName val="StartUp_879"/>
      <sheetName val="StartUp_880"/>
      <sheetName val="StartUp_881"/>
      <sheetName val="StartUp_882"/>
      <sheetName val="StartUp_883"/>
      <sheetName val="StartUp_884"/>
      <sheetName val="StartUp_885"/>
      <sheetName val="StartUp_886"/>
      <sheetName val="StartUp_887"/>
      <sheetName val="StartUp_888"/>
      <sheetName val="StartUp_889"/>
      <sheetName val="StartUp_890"/>
      <sheetName val="StartUp_891"/>
      <sheetName val="StartUp_892"/>
      <sheetName val="StartUp_893"/>
      <sheetName val="StartUp_894"/>
      <sheetName val="StartUp_895"/>
      <sheetName val="StartUp_896"/>
      <sheetName val="StartUp_897"/>
      <sheetName val="StartUp_898"/>
      <sheetName val="StartUp_899"/>
      <sheetName val="StartUp_900"/>
      <sheetName val="StartUp_901"/>
      <sheetName val="StartUp_902"/>
      <sheetName val="StartUp_903"/>
      <sheetName val="StartUp_904"/>
      <sheetName val="StartUp_905"/>
      <sheetName val="StartUp_906"/>
      <sheetName val="StartUp_907"/>
      <sheetName val="StartUp_908"/>
      <sheetName val="StartUp_909"/>
      <sheetName val="StartUp_910"/>
      <sheetName val="StartUp_911"/>
      <sheetName val="StartUp_912"/>
      <sheetName val="StartUp_913"/>
      <sheetName val="StartUp_914"/>
      <sheetName val="StartUp_915"/>
      <sheetName val="StartUp_916"/>
      <sheetName val="StartUp_917"/>
      <sheetName val="StartUp_918"/>
      <sheetName val="StartUp_919"/>
      <sheetName val="StartUp_920"/>
      <sheetName val="StartUp_921"/>
      <sheetName val="StartUp_922"/>
      <sheetName val="StartUp_923"/>
      <sheetName val="StartUp_924"/>
      <sheetName val="StartUp_925"/>
      <sheetName val="StartUp_926"/>
      <sheetName val="StartUp_927"/>
      <sheetName val="StartUp_928"/>
      <sheetName val="StartUp_929"/>
      <sheetName val="StartUp_930"/>
      <sheetName val="StartUp_931"/>
      <sheetName val="StartUp_932"/>
      <sheetName val="StartUp_933"/>
      <sheetName val="StartUp_934"/>
      <sheetName val="StartUp_935"/>
      <sheetName val="StartUp_936"/>
      <sheetName val="StartUp_937"/>
      <sheetName val="StartUp_938"/>
      <sheetName val="StartUp_939"/>
      <sheetName val="StartUp_940"/>
      <sheetName val="StartUp_941"/>
      <sheetName val="StartUp_942"/>
      <sheetName val="StartUp_943"/>
      <sheetName val="StartUp_944"/>
      <sheetName val="StartUp_945"/>
      <sheetName val="StartUp_946"/>
      <sheetName val="StartUp_947"/>
      <sheetName val="StartUp_948"/>
      <sheetName val="StartUp_949"/>
      <sheetName val="StartUp_950"/>
      <sheetName val="StartUp_951"/>
      <sheetName val="StartUp_952"/>
      <sheetName val="StartUp_953"/>
      <sheetName val="StartUp_954"/>
      <sheetName val="StartUp_955"/>
      <sheetName val="StartUp_956"/>
      <sheetName val="StartUp_957"/>
      <sheetName val="StartUp_958"/>
      <sheetName val="StartUp_959"/>
      <sheetName val="StartUp_960"/>
      <sheetName val="StartUp_961"/>
      <sheetName val="StartUp_962"/>
      <sheetName val="StartUp_963"/>
      <sheetName val="StartUp_964"/>
      <sheetName val="StartUp_965"/>
      <sheetName val="StartUp_966"/>
      <sheetName val="StartUp_967"/>
      <sheetName val="StartUp_968"/>
      <sheetName val="StartUp_969"/>
      <sheetName val="StartUp_970"/>
      <sheetName val="StartUp_971"/>
      <sheetName val="StartUp_972"/>
      <sheetName val="StartUp_973"/>
      <sheetName val="StartUp_974"/>
      <sheetName val="StartUp_975"/>
      <sheetName val="StartUp_976"/>
      <sheetName val="StartUp_977"/>
      <sheetName val="StartUp_978"/>
      <sheetName val="StartUp_979"/>
      <sheetName val="StartUp_980"/>
      <sheetName val="StartUp_981"/>
      <sheetName val="StartUp_982"/>
      <sheetName val="StartUp_983"/>
      <sheetName val="StartUp_984"/>
      <sheetName val="StartUp_985"/>
      <sheetName val="StartUp_986"/>
      <sheetName val="StartUp_987"/>
      <sheetName val="StartUp_988"/>
      <sheetName val="StartUp_989"/>
      <sheetName val="StartUp_990"/>
      <sheetName val="StartUp_991"/>
      <sheetName val="StartUp_992"/>
      <sheetName val="StartUp_993"/>
      <sheetName val="StartUp_994"/>
      <sheetName val="StartUp_995"/>
      <sheetName val="StartUp_996"/>
      <sheetName val="StartUp_997"/>
      <sheetName val="StartUp_998"/>
      <sheetName val="StartUp_999"/>
      <sheetName val="StartUp_1000"/>
      <sheetName val="StartUp_1001"/>
      <sheetName val="StartUp_1002"/>
      <sheetName val="StartUp_1003"/>
      <sheetName val="StartUp_1004"/>
      <sheetName val="StartUp_1005"/>
      <sheetName val="StartUp_1006"/>
      <sheetName val="StartUp_1007"/>
      <sheetName val="StartUp_1008"/>
      <sheetName val="StartUp_1009"/>
      <sheetName val="StartUp_1010"/>
      <sheetName val="StartUp_1011"/>
      <sheetName val="StartUp_1012"/>
      <sheetName val="StartUp_1013"/>
      <sheetName val="StartUp_1014"/>
      <sheetName val="StartUp_1015"/>
      <sheetName val="StartUp_1016"/>
      <sheetName val="StartUp_1017"/>
      <sheetName val="StartUp_1018"/>
      <sheetName val="StartUp_1019"/>
      <sheetName val="StartUp_1020"/>
      <sheetName val="StartUp_1021"/>
      <sheetName val="StartUp_1022"/>
      <sheetName val="StartUp_1023"/>
      <sheetName val="StartUp_1024"/>
      <sheetName val="StartUp_1025"/>
      <sheetName val="StartUp_1026"/>
      <sheetName val="StartUp_1027"/>
      <sheetName val="StartUp_1028"/>
      <sheetName val="StartUp_1029"/>
      <sheetName val="StartUp_1030"/>
      <sheetName val="StartUp_1031"/>
      <sheetName val="StartUp_1032"/>
      <sheetName val="StartUp_1033"/>
      <sheetName val="StartUp_1034"/>
      <sheetName val="StartUp_1035"/>
      <sheetName val="StartUp_1036"/>
      <sheetName val="StartUp_1037"/>
      <sheetName val="StartUp_1038"/>
      <sheetName val="StartUp_1039"/>
      <sheetName val="StartUp_1040"/>
      <sheetName val="StartUp_1041"/>
      <sheetName val="StartUp_1042"/>
      <sheetName val="StartUp_1043"/>
      <sheetName val="StartUp_1044"/>
      <sheetName val="StartUp_1045"/>
      <sheetName val="StartUp_1046"/>
      <sheetName val="StartUp_1047"/>
      <sheetName val="StartUp_1048"/>
      <sheetName val="StartUp_1049"/>
      <sheetName val="StartUp_1050"/>
      <sheetName val="StartUp_1051"/>
      <sheetName val="StartUp_1052"/>
      <sheetName val="StartUp_1053"/>
      <sheetName val="StartUp_1054"/>
      <sheetName val="StartUp_1055"/>
      <sheetName val="StartUp_1056"/>
      <sheetName val="StartUp_1057"/>
      <sheetName val="StartUp_1058"/>
      <sheetName val="StartUp_1059"/>
      <sheetName val="StartUp_1060"/>
      <sheetName val="StartUp_1061"/>
      <sheetName val="StartUp_1062"/>
      <sheetName val="StartUp_1063"/>
      <sheetName val="StartUp_1064"/>
      <sheetName val="StartUp_1065"/>
      <sheetName val="StartUp_1066"/>
      <sheetName val="StartUp_1067"/>
      <sheetName val="StartUp_1068"/>
      <sheetName val="StartUp_1069"/>
      <sheetName val="StartUp_1070"/>
      <sheetName val="StartUp_1071"/>
      <sheetName val="StartUp_1072"/>
      <sheetName val="StartUp_1073"/>
      <sheetName val="StartUp_1074"/>
      <sheetName val="StartUp_1075"/>
      <sheetName val="StartUp_1076"/>
      <sheetName val="StartUp_1077"/>
      <sheetName val="StartUp_1078"/>
      <sheetName val="StartUp_1079"/>
      <sheetName val="StartUp_1080"/>
      <sheetName val="StartUp_1081"/>
      <sheetName val="StartUp_1082"/>
      <sheetName val="StartUp_1083"/>
      <sheetName val="StartUp_1084"/>
      <sheetName val="StartUp_1085"/>
      <sheetName val="StartUp_1086"/>
      <sheetName val="StartUp_1087"/>
      <sheetName val="StartUp_1088"/>
      <sheetName val="StartUp_1089"/>
      <sheetName val="StartUp_1090"/>
      <sheetName val="StartUp_1091"/>
      <sheetName val="StartUp_1092"/>
      <sheetName val="StartUp_1093"/>
      <sheetName val="StartUp_1094"/>
      <sheetName val="StartUp_1095"/>
      <sheetName val="StartUp_1096"/>
      <sheetName val="StartUp_1097"/>
      <sheetName val="StartUp_1098"/>
      <sheetName val="StartUp_1099"/>
      <sheetName val="StartUp_1100"/>
      <sheetName val="StartUp_1101"/>
      <sheetName val="StartUp_1102"/>
      <sheetName val="StartUp_1103"/>
      <sheetName val="StartUp_1104"/>
      <sheetName val="StartUp_1105"/>
      <sheetName val="StartUp_1106"/>
      <sheetName val="StartUp_1107"/>
      <sheetName val="StartUp_1108"/>
      <sheetName val="StartUp_1109"/>
      <sheetName val="StartUp_1110"/>
      <sheetName val="StartUp_1111"/>
      <sheetName val="StartUp_1112"/>
      <sheetName val="StartUp_1113"/>
      <sheetName val="StartUp_1114"/>
      <sheetName val="StartUp_1115"/>
      <sheetName val="StartUp_1116"/>
      <sheetName val="StartUp_1117"/>
      <sheetName val="StartUp_1118"/>
      <sheetName val="StartUp_1119"/>
      <sheetName val="StartUp_1120"/>
      <sheetName val="StartUp_1121"/>
      <sheetName val="StartUp_1122"/>
      <sheetName val="StartUp_1123"/>
      <sheetName val="StartUp_1124"/>
      <sheetName val="StartUp_1125"/>
      <sheetName val="StartUp_1126"/>
      <sheetName val="StartUp_1127"/>
      <sheetName val="StartUp_1128"/>
      <sheetName val="StartUp_1129"/>
      <sheetName val="StartUp_1130"/>
      <sheetName val="1. Chi tieu chinh"/>
      <sheetName val="2. NLN"/>
      <sheetName val="2a. Ho tro NN"/>
      <sheetName val="3.Cong nghiep"/>
      <sheetName val="4. TM-DV"/>
      <sheetName val="5. Van tai"/>
      <sheetName val="6. LD&amp;VL-XDGN"/>
      <sheetName val="00000000"/>
      <sheetName val="10000000"/>
      <sheetName val="20000000"/>
      <sheetName val="40000000"/>
      <sheetName val="30000000"/>
      <sheetName val="000000000000"/>
      <sheetName val="50000000"/>
      <sheetName val="60000000"/>
      <sheetName val="7.DN"/>
      <sheetName val="8.DS-GD&amp;TE"/>
      <sheetName val="9. Y te"/>
      <sheetName val="10. Giáo dục"/>
      <sheetName val="11.VHTT"/>
      <sheetName val="12.TTTT"/>
      <sheetName val="13. Năng lực tăng thê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>
        <row r="9">
          <cell r="AC9">
            <v>36440</v>
          </cell>
        </row>
        <row r="30">
          <cell r="AC30">
            <v>3590</v>
          </cell>
        </row>
        <row r="36">
          <cell r="AC36">
            <v>3928</v>
          </cell>
        </row>
        <row r="40">
          <cell r="AC40">
            <v>738.78</v>
          </cell>
        </row>
        <row r="41">
          <cell r="AC41">
            <v>50</v>
          </cell>
        </row>
        <row r="42">
          <cell r="AC42">
            <v>189</v>
          </cell>
        </row>
        <row r="43">
          <cell r="AC43">
            <v>26.455026455026456</v>
          </cell>
        </row>
        <row r="44">
          <cell r="AC44">
            <v>500</v>
          </cell>
        </row>
        <row r="45">
          <cell r="AC45">
            <v>1400.51</v>
          </cell>
        </row>
        <row r="47">
          <cell r="AC47">
            <v>45140</v>
          </cell>
        </row>
        <row r="51">
          <cell r="AC51">
            <v>4.5754662342175436</v>
          </cell>
        </row>
        <row r="53">
          <cell r="AC53">
            <v>2114</v>
          </cell>
        </row>
        <row r="54">
          <cell r="AC54">
            <v>1596</v>
          </cell>
        </row>
        <row r="56">
          <cell r="AC56">
            <v>43</v>
          </cell>
        </row>
        <row r="57">
          <cell r="AC57">
            <v>112</v>
          </cell>
        </row>
        <row r="66">
          <cell r="AC66">
            <v>300</v>
          </cell>
        </row>
        <row r="67">
          <cell r="AC67">
            <v>290</v>
          </cell>
        </row>
        <row r="68">
          <cell r="AC68">
            <v>240</v>
          </cell>
        </row>
        <row r="69">
          <cell r="AC69">
            <v>50</v>
          </cell>
        </row>
        <row r="70">
          <cell r="AC70">
            <v>10</v>
          </cell>
        </row>
        <row r="72">
          <cell r="AC72">
            <v>43438.559999999998</v>
          </cell>
        </row>
        <row r="78">
          <cell r="AC78">
            <v>636.68999999999994</v>
          </cell>
        </row>
        <row r="79">
          <cell r="AC79">
            <v>1231.6399999999999</v>
          </cell>
        </row>
        <row r="84">
          <cell r="AC84">
            <v>44988.61</v>
          </cell>
        </row>
      </sheetData>
      <sheetData sheetId="1133" refreshError="1"/>
      <sheetData sheetId="1134">
        <row r="8">
          <cell r="AC8">
            <v>468.46116478012465</v>
          </cell>
        </row>
        <row r="13">
          <cell r="AC13">
            <v>468.46116478012465</v>
          </cell>
        </row>
      </sheetData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StartUp_379"/>
      <sheetName val="StartUp_380"/>
      <sheetName val="StartUp_381"/>
      <sheetName val="StartUp_382"/>
      <sheetName val="StartUp_383"/>
      <sheetName val="StartUp_384"/>
      <sheetName val="StartUp_385"/>
      <sheetName val="StartUp_386"/>
      <sheetName val="StartUp_387"/>
      <sheetName val="StartUp_388"/>
      <sheetName val="StartUp_389"/>
      <sheetName val="StartUp_390"/>
      <sheetName val="StartUp_391"/>
      <sheetName val="StartUp_392"/>
      <sheetName val="StartUp_393"/>
      <sheetName val="StartUp_394"/>
      <sheetName val="StartUp_395"/>
      <sheetName val="StartUp_396"/>
      <sheetName val="StartUp_397"/>
      <sheetName val="StartUp_398"/>
      <sheetName val="StartUp_399"/>
      <sheetName val="StartUp_400"/>
      <sheetName val="StartUp_401"/>
      <sheetName val="StartUp_402"/>
      <sheetName val="StartUp_403"/>
      <sheetName val="StartUp_404"/>
      <sheetName val="StartUp_405"/>
      <sheetName val="StartUp_406"/>
      <sheetName val="StartUp_407"/>
      <sheetName val="StartUp_408"/>
      <sheetName val="StartUp_409"/>
      <sheetName val="StartUp_410"/>
      <sheetName val="StartUp_411"/>
      <sheetName val="StartUp_412"/>
      <sheetName val="StartUp_413"/>
      <sheetName val="StartUp_414"/>
      <sheetName val="StartUp_415"/>
      <sheetName val="StartUp_416"/>
      <sheetName val="StartUp_417"/>
      <sheetName val="StartUp_418"/>
      <sheetName val="StartUp_419"/>
      <sheetName val="StartUp_420"/>
      <sheetName val="StartUp_421"/>
      <sheetName val="StartUp_422"/>
      <sheetName val="StartUp_423"/>
      <sheetName val="StartUp_424"/>
      <sheetName val="StartUp_425"/>
      <sheetName val="StartUp_426"/>
      <sheetName val="StartUp_427"/>
      <sheetName val="StartUp_428"/>
      <sheetName val="StartUp_429"/>
      <sheetName val="StartUp_430"/>
      <sheetName val="StartUp_431"/>
      <sheetName val="StartUp_432"/>
      <sheetName val="StartUp_433"/>
      <sheetName val="StartUp_434"/>
      <sheetName val="StartUp_435"/>
      <sheetName val="StartUp_436"/>
      <sheetName val="StartUp_437"/>
      <sheetName val="StartUp_438"/>
      <sheetName val="StartUp_439"/>
      <sheetName val="StartUp_440"/>
      <sheetName val="StartUp_441"/>
      <sheetName val="StartUp_442"/>
      <sheetName val="StartUp_443"/>
      <sheetName val="StartUp_444"/>
      <sheetName val="StartUp_445"/>
      <sheetName val="StartUp_446"/>
      <sheetName val="StartUp_447"/>
      <sheetName val="StartUp_448"/>
      <sheetName val="StartUp_449"/>
      <sheetName val="StartUp_450"/>
      <sheetName val="StartUp_451"/>
      <sheetName val="StartUp_452"/>
      <sheetName val="StartUp_453"/>
      <sheetName val="StartUp_454"/>
      <sheetName val="StartUp_455"/>
      <sheetName val="StartUp_456"/>
      <sheetName val="StartUp_457"/>
      <sheetName val="StartUp_458"/>
      <sheetName val="StartUp_459"/>
      <sheetName val="StartUp_460"/>
      <sheetName val="StartUp_461"/>
      <sheetName val="StartUp_462"/>
      <sheetName val="StartUp_463"/>
      <sheetName val="StartUp_464"/>
      <sheetName val="StartUp_465"/>
      <sheetName val="StartUp_466"/>
      <sheetName val="StartUp_467"/>
      <sheetName val="StartUp_468"/>
      <sheetName val="StartUp_469"/>
      <sheetName val="StartUp_470"/>
      <sheetName val="StartUp_471"/>
      <sheetName val="StartUp_472"/>
      <sheetName val="StartUp_473"/>
      <sheetName val="StartUp_474"/>
      <sheetName val="StartUp_475"/>
      <sheetName val="StartUp_476"/>
      <sheetName val="StartUp_477"/>
      <sheetName val="StartUp_478"/>
      <sheetName val="StartUp_479"/>
      <sheetName val="StartUp_480"/>
      <sheetName val="StartUp_481"/>
      <sheetName val="StartUp_482"/>
      <sheetName val="StartUp_483"/>
      <sheetName val="StartUp_484"/>
      <sheetName val="StartUp_485"/>
      <sheetName val="StartUp_486"/>
      <sheetName val="StartUp_487"/>
      <sheetName val="StartUp_488"/>
      <sheetName val="StartUp_489"/>
      <sheetName val="StartUp_490"/>
      <sheetName val="StartUp_491"/>
      <sheetName val="StartUp_492"/>
      <sheetName val="StartUp_493"/>
      <sheetName val="StartUp_494"/>
      <sheetName val="StartUp_495"/>
      <sheetName val="StartUp_496"/>
      <sheetName val="StartUp_497"/>
      <sheetName val="StartUp_498"/>
      <sheetName val="StartUp_499"/>
      <sheetName val="StartUp_500"/>
      <sheetName val="StartUp_501"/>
      <sheetName val="StartUp_502"/>
      <sheetName val="StartUp_503"/>
      <sheetName val="StartUp_504"/>
      <sheetName val="StartUp_505"/>
      <sheetName val="StartUp_506"/>
      <sheetName val="StartUp_507"/>
      <sheetName val="StartUp_508"/>
      <sheetName val="StartUp_509"/>
      <sheetName val="StartUp_510"/>
      <sheetName val="StartUp_511"/>
      <sheetName val="StartUp_512"/>
      <sheetName val="StartUp_513"/>
      <sheetName val="StartUp_514"/>
      <sheetName val="StartUp_515"/>
      <sheetName val="StartUp_516"/>
      <sheetName val="StartUp_517"/>
      <sheetName val="StartUp_518"/>
      <sheetName val="StartUp_519"/>
      <sheetName val="StartUp_520"/>
      <sheetName val="StartUp_521"/>
      <sheetName val="StartUp_522"/>
      <sheetName val="StartUp_523"/>
      <sheetName val="StartUp_524"/>
      <sheetName val="StartUp_525"/>
      <sheetName val="StartUp_526"/>
      <sheetName val="StartUp_527"/>
      <sheetName val="StartUp_528"/>
      <sheetName val="StartUp_529"/>
      <sheetName val="StartUp_530"/>
      <sheetName val="StartUp_531"/>
      <sheetName val="StartUp_532"/>
      <sheetName val="StartUp_533"/>
      <sheetName val="StartUp_534"/>
      <sheetName val="StartUp_535"/>
      <sheetName val="StartUp_536"/>
      <sheetName val="StartUp_537"/>
      <sheetName val="StartUp_538"/>
      <sheetName val="StartUp_539"/>
      <sheetName val="StartUp_540"/>
      <sheetName val="StartUp_541"/>
      <sheetName val="StartUp_542"/>
      <sheetName val="StartUp_543"/>
      <sheetName val="StartUp_544"/>
      <sheetName val="StartUp_545"/>
      <sheetName val="StartUp_546"/>
      <sheetName val="StartUp_547"/>
      <sheetName val="StartUp_548"/>
      <sheetName val="StartUp_549"/>
      <sheetName val="StartUp_550"/>
      <sheetName val="StartUp_551"/>
      <sheetName val="StartUp_552"/>
      <sheetName val="StartUp_553"/>
      <sheetName val="StartUp_554"/>
      <sheetName val="StartUp_555"/>
      <sheetName val="StartUp_556"/>
      <sheetName val="StartUp_557"/>
      <sheetName val="StartUp_558"/>
      <sheetName val="StartUp_559"/>
      <sheetName val="StartUp_560"/>
      <sheetName val="StartUp_561"/>
      <sheetName val="StartUp_562"/>
      <sheetName val="StartUp_563"/>
      <sheetName val="StartUp_564"/>
      <sheetName val="StartUp_565"/>
      <sheetName val="StartUp_566"/>
      <sheetName val="StartUp_567"/>
      <sheetName val="StartUp_568"/>
      <sheetName val="StartUp_569"/>
      <sheetName val="StartUp_570"/>
      <sheetName val="StartUp_571"/>
      <sheetName val="StartUp_572"/>
      <sheetName val="StartUp_573"/>
      <sheetName val="StartUp_574"/>
      <sheetName val="StartUp_575"/>
      <sheetName val="StartUp_576"/>
      <sheetName val="StartUp_577"/>
      <sheetName val="StartUp_578"/>
      <sheetName val="StartUp_579"/>
      <sheetName val="StartUp_580"/>
      <sheetName val="StartUp_581"/>
      <sheetName val="StartUp_582"/>
      <sheetName val="StartUp_583"/>
      <sheetName val="StartUp_584"/>
      <sheetName val="StartUp_585"/>
      <sheetName val="StartUp_586"/>
      <sheetName val="StartUp_587"/>
      <sheetName val="StartUp_588"/>
      <sheetName val="StartUp_589"/>
      <sheetName val="StartUp_590"/>
      <sheetName val="StartUp_591"/>
      <sheetName val="StartUp_592"/>
      <sheetName val="StartUp_593"/>
      <sheetName val="StartUp_594"/>
      <sheetName val="StartUp_595"/>
      <sheetName val="StartUp_596"/>
      <sheetName val="StartUp_597"/>
      <sheetName val="StartUp_598"/>
      <sheetName val="StartUp_599"/>
      <sheetName val="StartUp_600"/>
      <sheetName val="StartUp_601"/>
      <sheetName val="StartUp_602"/>
      <sheetName val="StartUp_603"/>
      <sheetName val="StartUp_604"/>
      <sheetName val="StartUp_605"/>
      <sheetName val="StartUp_606"/>
      <sheetName val="StartUp_607"/>
      <sheetName val="StartUp_608"/>
      <sheetName val="StartUp_609"/>
      <sheetName val="StartUp_610"/>
      <sheetName val="StartUp_611"/>
      <sheetName val="StartUp_612"/>
      <sheetName val="StartUp_613"/>
      <sheetName val="StartUp_614"/>
      <sheetName val="StartUp_615"/>
      <sheetName val="StartUp_616"/>
      <sheetName val="StartUp_617"/>
      <sheetName val="StartUp_618"/>
      <sheetName val="StartUp_619"/>
      <sheetName val="StartUp_620"/>
      <sheetName val="StartUp_621"/>
      <sheetName val="StartUp_622"/>
      <sheetName val="StartUp_623"/>
      <sheetName val="StartUp_624"/>
      <sheetName val="StartUp_625"/>
      <sheetName val="StartUp_626"/>
      <sheetName val="StartUp_627"/>
      <sheetName val="StartUp_628"/>
      <sheetName val="StartUp_629"/>
      <sheetName val="StartUp_630"/>
      <sheetName val="StartUp_631"/>
      <sheetName val="StartUp_632"/>
      <sheetName val="StartUp_633"/>
      <sheetName val="StartUp_634"/>
      <sheetName val="StartUp_635"/>
      <sheetName val="StartUp_636"/>
      <sheetName val="StartUp_637"/>
      <sheetName val="StartUp_638"/>
      <sheetName val="StartUp_639"/>
      <sheetName val="StartUp_640"/>
      <sheetName val="StartUp_641"/>
      <sheetName val="StartUp_642"/>
      <sheetName val="StartUp_643"/>
      <sheetName val="StartUp_644"/>
      <sheetName val="StartUp_645"/>
      <sheetName val="StartUp_646"/>
      <sheetName val="StartUp_647"/>
      <sheetName val="StartUp_648"/>
      <sheetName val="StartUp_649"/>
      <sheetName val="StartUp_650"/>
      <sheetName val="StartUp_651"/>
      <sheetName val="StartUp_652"/>
      <sheetName val="StartUp_653"/>
      <sheetName val="StartUp_654"/>
      <sheetName val="StartUp_655"/>
      <sheetName val="StartUp_656"/>
      <sheetName val="StartUp_657"/>
      <sheetName val="StartUp_658"/>
      <sheetName val="StartUp_659"/>
      <sheetName val="StartUp_660"/>
      <sheetName val="StartUp_661"/>
      <sheetName val="StartUp_662"/>
      <sheetName val="StartUp_663"/>
      <sheetName val="StartUp_664"/>
      <sheetName val="StartUp_665"/>
      <sheetName val="StartUp_666"/>
      <sheetName val="StartUp_667"/>
      <sheetName val="StartUp_668"/>
      <sheetName val="StartUp_669"/>
      <sheetName val="StartUp_670"/>
      <sheetName val="StartUp_671"/>
      <sheetName val="StartUp_672"/>
      <sheetName val="StartUp_673"/>
      <sheetName val="StartUp_674"/>
      <sheetName val="StartUp_675"/>
      <sheetName val="StartUp_676"/>
      <sheetName val="StartUp_677"/>
      <sheetName val="StartUp_678"/>
      <sheetName val="StartUp_679"/>
      <sheetName val="StartUp_680"/>
      <sheetName val="StartUp_681"/>
      <sheetName val="StartUp_682"/>
      <sheetName val="StartUp_683"/>
      <sheetName val="StartUp_684"/>
      <sheetName val="StartUp_685"/>
      <sheetName val="StartUp_686"/>
      <sheetName val="StartUp_687"/>
      <sheetName val="StartUp_688"/>
      <sheetName val="StartUp_689"/>
      <sheetName val="StartUp_690"/>
      <sheetName val="StartUp_691"/>
      <sheetName val="StartUp_692"/>
      <sheetName val="StartUp_693"/>
      <sheetName val="StartUp_694"/>
      <sheetName val="StartUp_695"/>
      <sheetName val="StartUp_696"/>
      <sheetName val="StartUp_697"/>
      <sheetName val="StartUp_698"/>
      <sheetName val="StartUp_699"/>
      <sheetName val="StartUp_700"/>
      <sheetName val="StartUp_701"/>
      <sheetName val="StartUp_702"/>
      <sheetName val="StartUp_703"/>
      <sheetName val="StartUp_704"/>
      <sheetName val="StartUp_705"/>
      <sheetName val="StartUp_706"/>
      <sheetName val="StartUp_707"/>
      <sheetName val="StartUp_708"/>
      <sheetName val="StartUp_709"/>
      <sheetName val="StartUp_710"/>
      <sheetName val="StartUp_711"/>
      <sheetName val="StartUp_712"/>
      <sheetName val="StartUp_713"/>
      <sheetName val="StartUp_714"/>
      <sheetName val="StartUp_715"/>
      <sheetName val="StartUp_716"/>
      <sheetName val="StartUp_717"/>
      <sheetName val="StartUp_718"/>
      <sheetName val="StartUp_719"/>
      <sheetName val="StartUp_720"/>
      <sheetName val="StartUp_721"/>
      <sheetName val="StartUp_722"/>
      <sheetName val="StartUp_723"/>
      <sheetName val="StartUp_724"/>
      <sheetName val="StartUp_725"/>
      <sheetName val="StartUp_726"/>
      <sheetName val="StartUp_727"/>
      <sheetName val="StartUp_728"/>
      <sheetName val="StartUp_729"/>
      <sheetName val="StartUp_730"/>
      <sheetName val="StartUp_731"/>
      <sheetName val="StartUp_732"/>
      <sheetName val="StartUp_733"/>
      <sheetName val="StartUp_734"/>
      <sheetName val="StartUp_735"/>
      <sheetName val="StartUp_736"/>
      <sheetName val="StartUp_737"/>
      <sheetName val="StartUp_738"/>
      <sheetName val="StartUp_739"/>
      <sheetName val="StartUp_740"/>
      <sheetName val="StartUp_741"/>
      <sheetName val="StartUp_742"/>
      <sheetName val="StartUp_743"/>
      <sheetName val="StartUp_744"/>
      <sheetName val="StartUp_745"/>
      <sheetName val="StartUp_746"/>
      <sheetName val="StartUp_747"/>
      <sheetName val="StartUp_748"/>
      <sheetName val="StartUp_749"/>
      <sheetName val="StartUp_750"/>
      <sheetName val="StartUp_751"/>
      <sheetName val="StartUp_752"/>
      <sheetName val="StartUp_753"/>
      <sheetName val="StartUp_754"/>
      <sheetName val="StartUp_755"/>
      <sheetName val="StartUp_756"/>
      <sheetName val="StartUp_757"/>
      <sheetName val="StartUp_758"/>
      <sheetName val="StartUp_759"/>
      <sheetName val="StartUp_760"/>
      <sheetName val="StartUp_761"/>
      <sheetName val="StartUp_762"/>
      <sheetName val="StartUp_763"/>
      <sheetName val="StartUp_764"/>
      <sheetName val="StartUp_765"/>
      <sheetName val="StartUp_766"/>
      <sheetName val="StartUp_767"/>
      <sheetName val="StartUp_768"/>
      <sheetName val="StartUp_769"/>
      <sheetName val="StartUp_770"/>
      <sheetName val="StartUp_771"/>
      <sheetName val="StartUp_772"/>
      <sheetName val="StartUp_773"/>
      <sheetName val="StartUp_774"/>
      <sheetName val="StartUp_775"/>
      <sheetName val="StartUp_776"/>
      <sheetName val="StartUp_777"/>
      <sheetName val="StartUp_778"/>
      <sheetName val="StartUp_779"/>
      <sheetName val="StartUp_780"/>
      <sheetName val="StartUp_781"/>
      <sheetName val="StartUp_782"/>
      <sheetName val="StartUp_783"/>
      <sheetName val="StartUp_784"/>
      <sheetName val="StartUp_785"/>
      <sheetName val="StartUp_786"/>
      <sheetName val="StartUp_787"/>
      <sheetName val="StartUp_788"/>
      <sheetName val="StartUp_789"/>
      <sheetName val="StartUp_790"/>
      <sheetName val="StartUp_791"/>
      <sheetName val="StartUp_792"/>
      <sheetName val="StartUp_793"/>
      <sheetName val="StartUp_794"/>
      <sheetName val="StartUp_795"/>
      <sheetName val="StartUp_796"/>
      <sheetName val="StartUp_797"/>
      <sheetName val="StartUp_798"/>
      <sheetName val="StartUp_799"/>
      <sheetName val="StartUp_800"/>
      <sheetName val="StartUp_801"/>
      <sheetName val="StartUp_802"/>
      <sheetName val="StartUp_803"/>
      <sheetName val="StartUp_804"/>
      <sheetName val="StartUp_805"/>
      <sheetName val="StartUp_806"/>
      <sheetName val="StartUp_807"/>
      <sheetName val="StartUp_808"/>
      <sheetName val="StartUp_809"/>
      <sheetName val="StartUp_810"/>
      <sheetName val="StartUp_811"/>
      <sheetName val="StartUp_812"/>
      <sheetName val="StartUp_813"/>
      <sheetName val="StartUp_814"/>
      <sheetName val="StartUp_815"/>
      <sheetName val="StartUp_816"/>
      <sheetName val="StartUp_817"/>
      <sheetName val="StartUp_818"/>
      <sheetName val="StartUp_819"/>
      <sheetName val="StartUp_820"/>
      <sheetName val="StartUp_821"/>
      <sheetName val="StartUp_822"/>
      <sheetName val="StartUp_823"/>
      <sheetName val="StartUp_824"/>
      <sheetName val="StartUp_825"/>
      <sheetName val="StartUp_826"/>
      <sheetName val="StartUp_827"/>
      <sheetName val="StartUp_828"/>
      <sheetName val="StartUp_829"/>
      <sheetName val="StartUp_830"/>
      <sheetName val="StartUp_831"/>
      <sheetName val="StartUp_832"/>
      <sheetName val="StartUp_833"/>
      <sheetName val="StartUp_834"/>
      <sheetName val="StartUp_835"/>
      <sheetName val="StartUp_836"/>
      <sheetName val="StartUp_837"/>
      <sheetName val="StartUp_838"/>
      <sheetName val="StartUp_839"/>
      <sheetName val="StartUp_840"/>
      <sheetName val="StartUp_841"/>
      <sheetName val="StartUp_842"/>
      <sheetName val="StartUp_843"/>
      <sheetName val="StartUp_844"/>
      <sheetName val="StartUp_845"/>
      <sheetName val="StartUp_846"/>
      <sheetName val="StartUp_847"/>
      <sheetName val="StartUp_848"/>
      <sheetName val="StartUp_849"/>
      <sheetName val="StartUp_850"/>
      <sheetName val="StartUp_851"/>
      <sheetName val="StartUp_852"/>
      <sheetName val="StartUp_853"/>
      <sheetName val="StartUp_854"/>
      <sheetName val="StartUp_855"/>
      <sheetName val="StartUp_856"/>
      <sheetName val="StartUp_857"/>
      <sheetName val="StartUp_858"/>
      <sheetName val="StartUp_859"/>
      <sheetName val="StartUp_860"/>
      <sheetName val="StartUp_861"/>
      <sheetName val="StartUp_862"/>
      <sheetName val="StartUp_863"/>
      <sheetName val="StartUp_864"/>
      <sheetName val="StartUp_865"/>
      <sheetName val="StartUp_866"/>
      <sheetName val="StartUp_867"/>
      <sheetName val="StartUp_868"/>
      <sheetName val="StartUp_869"/>
      <sheetName val="StartUp_870"/>
      <sheetName val="StartUp_871"/>
      <sheetName val="StartUp_872"/>
      <sheetName val="StartUp_873"/>
      <sheetName val="StartUp_874"/>
      <sheetName val="StartUp_875"/>
      <sheetName val="StartUp_876"/>
      <sheetName val="StartUp_877"/>
      <sheetName val="StartUp_878"/>
      <sheetName val="StartUp_879"/>
      <sheetName val="StartUp_880"/>
      <sheetName val="StartUp_881"/>
      <sheetName val="StartUp_882"/>
      <sheetName val="StartUp_883"/>
      <sheetName val="StartUp_884"/>
      <sheetName val="StartUp_885"/>
      <sheetName val="StartUp_886"/>
      <sheetName val="StartUp_887"/>
      <sheetName val="StartUp_888"/>
      <sheetName val="StartUp_889"/>
      <sheetName val="StartUp_890"/>
      <sheetName val="StartUp_891"/>
      <sheetName val="StartUp_892"/>
      <sheetName val="StartUp_893"/>
      <sheetName val="StartUp_894"/>
      <sheetName val="StartUp_895"/>
      <sheetName val="StartUp_896"/>
      <sheetName val="StartUp_897"/>
      <sheetName val="StartUp_898"/>
      <sheetName val="StartUp_899"/>
      <sheetName val="StartUp_900"/>
      <sheetName val="StartUp_901"/>
      <sheetName val="StartUp_902"/>
      <sheetName val="StartUp_903"/>
      <sheetName val="StartUp_904"/>
      <sheetName val="StartUp_905"/>
      <sheetName val="StartUp_906"/>
      <sheetName val="StartUp_907"/>
      <sheetName val="StartUp_908"/>
      <sheetName val="StartUp_909"/>
      <sheetName val="StartUp_910"/>
      <sheetName val="StartUp_911"/>
      <sheetName val="StartUp_912"/>
      <sheetName val="StartUp_913"/>
      <sheetName val="StartUp_914"/>
      <sheetName val="StartUp_915"/>
      <sheetName val="StartUp_916"/>
      <sheetName val="StartUp_917"/>
      <sheetName val="StartUp_918"/>
      <sheetName val="StartUp_919"/>
      <sheetName val="StartUp_920"/>
      <sheetName val="StartUp_921"/>
      <sheetName val="StartUp_922"/>
      <sheetName val="StartUp_923"/>
      <sheetName val="StartUp_924"/>
      <sheetName val="StartUp_925"/>
      <sheetName val="StartUp_926"/>
      <sheetName val="StartUp_927"/>
      <sheetName val="StartUp_928"/>
      <sheetName val="StartUp_929"/>
      <sheetName val="StartUp_930"/>
      <sheetName val="StartUp_931"/>
      <sheetName val="StartUp_932"/>
      <sheetName val="StartUp_933"/>
      <sheetName val="StartUp_934"/>
      <sheetName val="StartUp_935"/>
      <sheetName val="StartUp_936"/>
      <sheetName val="StartUp_937"/>
      <sheetName val="StartUp_938"/>
      <sheetName val="StartUp_939"/>
      <sheetName val="StartUp_940"/>
      <sheetName val="StartUp_941"/>
      <sheetName val="StartUp_942"/>
      <sheetName val="StartUp_943"/>
      <sheetName val="StartUp_944"/>
      <sheetName val="StartUp_945"/>
      <sheetName val="StartUp_946"/>
      <sheetName val="StartUp_947"/>
      <sheetName val="StartUp_948"/>
      <sheetName val="StartUp_949"/>
      <sheetName val="StartUp_950"/>
      <sheetName val="StartUp_951"/>
      <sheetName val="StartUp_952"/>
      <sheetName val="StartUp_953"/>
      <sheetName val="StartUp_954"/>
      <sheetName val="StartUp_955"/>
      <sheetName val="StartUp_956"/>
      <sheetName val="StartUp_957"/>
      <sheetName val="StartUp_958"/>
      <sheetName val="StartUp_959"/>
      <sheetName val="StartUp_960"/>
      <sheetName val="StartUp_961"/>
      <sheetName val="StartUp_962"/>
      <sheetName val="StartUp_963"/>
      <sheetName val="StartUp_964"/>
      <sheetName val="StartUp_965"/>
      <sheetName val="StartUp_966"/>
      <sheetName val="StartUp_967"/>
      <sheetName val="StartUp_968"/>
      <sheetName val="StartUp_969"/>
      <sheetName val="StartUp_970"/>
      <sheetName val="StartUp_971"/>
      <sheetName val="StartUp_972"/>
      <sheetName val="StartUp_973"/>
      <sheetName val="StartUp_974"/>
      <sheetName val="StartUp_975"/>
      <sheetName val="StartUp_976"/>
      <sheetName val="StartUp_977"/>
      <sheetName val="StartUp_978"/>
      <sheetName val="StartUp_979"/>
      <sheetName val="StartUp_980"/>
      <sheetName val="StartUp_981"/>
      <sheetName val="StartUp_982"/>
      <sheetName val="StartUp_983"/>
      <sheetName val="StartUp_984"/>
      <sheetName val="StartUp_985"/>
      <sheetName val="StartUp_986"/>
      <sheetName val="StartUp_987"/>
      <sheetName val="StartUp_988"/>
      <sheetName val="StartUp_989"/>
      <sheetName val="StartUp_990"/>
      <sheetName val="StartUp_991"/>
      <sheetName val="StartUp_992"/>
      <sheetName val="StartUp_993"/>
      <sheetName val="StartUp_994"/>
      <sheetName val="StartUp_995"/>
      <sheetName val="StartUp_996"/>
      <sheetName val="StartUp_997"/>
      <sheetName val="StartUp_998"/>
      <sheetName val="StartUp_999"/>
      <sheetName val="StartUp_1000"/>
      <sheetName val="StartUp_1001"/>
      <sheetName val="StartUp_1002"/>
      <sheetName val="StartUp_1003"/>
      <sheetName val="StartUp_1004"/>
      <sheetName val="StartUp_1005"/>
      <sheetName val="StartUp_1006"/>
      <sheetName val="StartUp_1007"/>
      <sheetName val="StartUp_1008"/>
      <sheetName val="StartUp_1009"/>
      <sheetName val="StartUp_1010"/>
      <sheetName val="StartUp_1011"/>
      <sheetName val="StartUp_1012"/>
      <sheetName val="StartUp_1013"/>
      <sheetName val="StartUp_1014"/>
      <sheetName val="StartUp_1015"/>
      <sheetName val="StartUp_1016"/>
      <sheetName val="StartUp_1017"/>
      <sheetName val="StartUp_1018"/>
      <sheetName val="StartUp_1019"/>
      <sheetName val="StartUp_1020"/>
      <sheetName val="StartUp_1021"/>
      <sheetName val="StartUp_1022"/>
      <sheetName val="StartUp_1023"/>
      <sheetName val="StartUp_1024"/>
      <sheetName val="StartUp_1025"/>
      <sheetName val="StartUp_1026"/>
      <sheetName val="StartUp_1027"/>
      <sheetName val="StartUp_1028"/>
      <sheetName val="StartUp_1029"/>
      <sheetName val="StartUp_1030"/>
      <sheetName val="StartUp_1031"/>
      <sheetName val="StartUp_1032"/>
      <sheetName val="StartUp_1033"/>
      <sheetName val="StartUp_1034"/>
      <sheetName val="StartUp_1035"/>
      <sheetName val="StartUp_1036"/>
      <sheetName val="StartUp_1037"/>
      <sheetName val="StartUp_1038"/>
      <sheetName val="StartUp_1039"/>
      <sheetName val="StartUp_1040"/>
      <sheetName val="StartUp_1041"/>
      <sheetName val="StartUp_1042"/>
      <sheetName val="StartUp_1043"/>
      <sheetName val="StartUp_1044"/>
      <sheetName val="StartUp_1045"/>
      <sheetName val="StartUp_1046"/>
      <sheetName val="StartUp_1047"/>
      <sheetName val="StartUp_1048"/>
      <sheetName val="StartUp_1049"/>
      <sheetName val="StartUp_1050"/>
      <sheetName val="StartUp_1051"/>
      <sheetName val="StartUp_1052"/>
      <sheetName val="StartUp_1053"/>
      <sheetName val="StartUp_1054"/>
      <sheetName val="StartUp_1055"/>
      <sheetName val="StartUp_1056"/>
      <sheetName val="StartUp_1057"/>
      <sheetName val="StartUp_1058"/>
      <sheetName val="StartUp_1059"/>
      <sheetName val="StartUp_1060"/>
      <sheetName val="StartUp_1061"/>
      <sheetName val="StartUp_1062"/>
      <sheetName val="StartUp_1063"/>
      <sheetName val="StartUp_1064"/>
      <sheetName val="StartUp_1065"/>
      <sheetName val="StartUp_1066"/>
      <sheetName val="StartUp_1067"/>
      <sheetName val="StartUp_1068"/>
      <sheetName val="StartUp_1069"/>
      <sheetName val="StartUp_1070"/>
      <sheetName val="StartUp_1071"/>
      <sheetName val="StartUp_1072"/>
      <sheetName val="StartUp_1073"/>
      <sheetName val="StartUp_1074"/>
      <sheetName val="StartUp_1075"/>
      <sheetName val="StartUp_1076"/>
      <sheetName val="StartUp_1077"/>
      <sheetName val="StartUp_1078"/>
      <sheetName val="StartUp_1079"/>
      <sheetName val="StartUp_1080"/>
      <sheetName val="StartUp_1081"/>
      <sheetName val="StartUp_1082"/>
      <sheetName val="StartUp_1083"/>
      <sheetName val="StartUp_1084"/>
      <sheetName val="StartUp_1085"/>
      <sheetName val="StartUp_1086"/>
      <sheetName val="StartUp_1087"/>
      <sheetName val="StartUp_1088"/>
      <sheetName val="StartUp_1089"/>
      <sheetName val="StartUp_1090"/>
      <sheetName val="StartUp_1091"/>
      <sheetName val="StartUp_1092"/>
      <sheetName val="StartUp_1093"/>
      <sheetName val="StartUp_1094"/>
      <sheetName val="StartUp_1095"/>
      <sheetName val="StartUp_1096"/>
      <sheetName val="StartUp_1097"/>
      <sheetName val="StartUp_1098"/>
      <sheetName val="StartUp_1099"/>
      <sheetName val="StartUp_1100"/>
      <sheetName val="StartUp_1101"/>
      <sheetName val="StartUp_1102"/>
      <sheetName val="StartUp_1103"/>
      <sheetName val="StartUp_1104"/>
      <sheetName val="StartUp_1105"/>
      <sheetName val="StartUp_1106"/>
      <sheetName val="StartUp_1107"/>
      <sheetName val="StartUp_1108"/>
      <sheetName val="StartUp_1109"/>
      <sheetName val="StartUp_1110"/>
      <sheetName val="StartUp_1111"/>
      <sheetName val="StartUp_1112"/>
      <sheetName val="StartUp_1113"/>
      <sheetName val="StartUp_1114"/>
      <sheetName val="StartUp_1115"/>
      <sheetName val="StartUp_1116"/>
      <sheetName val="StartUp_1117"/>
      <sheetName val="StartUp_1118"/>
      <sheetName val="StartUp_1119"/>
      <sheetName val="StartUp_1120"/>
      <sheetName val="StartUp_1121"/>
      <sheetName val="StartUp_1122"/>
      <sheetName val="StartUp_1123"/>
      <sheetName val="StartUp_1124"/>
      <sheetName val="StartUp_1125"/>
      <sheetName val="StartUp_1126"/>
      <sheetName val="StartUp_1127"/>
      <sheetName val="StartUp_1128"/>
      <sheetName val="StartUp_1129"/>
      <sheetName val="StartUp_1130"/>
      <sheetName val="8. Ds- GD&amp;TE"/>
      <sheetName val="9. Y te moi"/>
      <sheetName val="00000000"/>
      <sheetName val="10000000"/>
      <sheetName val="20000000"/>
      <sheetName val="40000000"/>
      <sheetName val="30000000"/>
      <sheetName val="000000000000"/>
      <sheetName val="50000000"/>
      <sheetName val="60000000"/>
      <sheetName val="13. Năng lực tăng thê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10">
          <cell r="G10">
            <v>85323</v>
          </cell>
          <cell r="H10">
            <v>85383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1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1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45058" zoomScaleSheetLayoutView="4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6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7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8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9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0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1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2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3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4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5"/>
  <dimension ref="A1"/>
  <sheetViews>
    <sheetView showGridLines="0" showRowColHeaders="0" showZeros="0" showOutlineSymbols="0" topLeftCell="B7846" zoomScaleNormal="110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2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3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4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5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6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7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8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9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0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1"/>
  <dimension ref="A1"/>
  <sheetViews>
    <sheetView showGridLines="0" showRowColHeaders="0" showZeros="0" showOutlineSymbols="0" topLeftCell="B109" zoomScaleNormal="108" zoomScaleSheetLayoutView="68" workbookViewId="0"/>
  </sheetViews>
  <sheetFormatPr defaultRowHeight="15"/>
  <sheetData/>
  <phoneticPr fontId="46" type="noConversion"/>
  <pageMargins left="0.75" right="0.75" top="1" bottom="1" header="0.5" footer="0.5"/>
  <headerFooter alignWithMargins="0"/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213"/>
  <sheetViews>
    <sheetView zoomScale="85" zoomScaleNormal="85" zoomScaleSheetLayoutView="100" workbookViewId="0">
      <pane xSplit="2" ySplit="6" topLeftCell="C55" activePane="bottomRight" state="frozen"/>
      <selection activeCell="K79" sqref="K79"/>
      <selection pane="topRight" activeCell="K79" sqref="K79"/>
      <selection pane="bottomLeft" activeCell="K79" sqref="K79"/>
      <selection pane="bottomRight" activeCell="W56" sqref="W56"/>
    </sheetView>
  </sheetViews>
  <sheetFormatPr defaultColWidth="8.875" defaultRowHeight="15.75"/>
  <cols>
    <col min="1" max="1" width="4" style="55" customWidth="1"/>
    <col min="2" max="2" width="22.75" style="134" customWidth="1"/>
    <col min="3" max="3" width="6.125" style="134" customWidth="1"/>
    <col min="4" max="4" width="9.375" style="152" customWidth="1"/>
    <col min="5" max="5" width="9.75" style="134" customWidth="1"/>
    <col min="6" max="6" width="9.125" style="134" customWidth="1"/>
    <col min="7" max="7" width="9.625" style="370" customWidth="1"/>
    <col min="8" max="8" width="10.5" style="527" customWidth="1"/>
    <col min="9" max="9" width="8.5" style="571" customWidth="1"/>
    <col min="10" max="10" width="8.25" style="527" customWidth="1"/>
    <col min="11" max="11" width="7.125" style="55" customWidth="1"/>
    <col min="12" max="12" width="8.875" style="55" hidden="1" customWidth="1"/>
    <col min="13" max="13" width="25.375" style="55" hidden="1" customWidth="1"/>
    <col min="14" max="16" width="11.625" style="134" hidden="1" customWidth="1"/>
    <col min="17" max="17" width="11.75" style="134" hidden="1" customWidth="1"/>
    <col min="18" max="18" width="8.875" style="134" hidden="1" customWidth="1"/>
    <col min="19" max="19" width="0" style="134" hidden="1" customWidth="1"/>
    <col min="20" max="20" width="11.375" style="134" hidden="1" customWidth="1"/>
    <col min="21" max="21" width="0" style="134" hidden="1" customWidth="1"/>
    <col min="22" max="23" width="8.875" style="134"/>
    <col min="24" max="24" width="17.875" style="134" customWidth="1"/>
    <col min="25" max="16384" width="8.875" style="134"/>
  </cols>
  <sheetData>
    <row r="1" spans="1:24" ht="19.5" customHeight="1">
      <c r="A1" s="1362" t="s">
        <v>76</v>
      </c>
      <c r="B1" s="1362"/>
      <c r="F1" s="153"/>
      <c r="G1" s="601"/>
      <c r="H1" s="525"/>
      <c r="I1" s="569"/>
      <c r="J1" s="526"/>
      <c r="K1" s="62"/>
    </row>
    <row r="2" spans="1:24" ht="23.25" customHeight="1">
      <c r="A2" s="1368" t="s">
        <v>719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</row>
    <row r="3" spans="1:24" ht="24.75" customHeight="1">
      <c r="A3" s="1366" t="s">
        <v>739</v>
      </c>
      <c r="B3" s="1366"/>
      <c r="C3" s="1366"/>
      <c r="D3" s="1366"/>
      <c r="E3" s="1366"/>
      <c r="F3" s="1366"/>
      <c r="G3" s="1366"/>
      <c r="H3" s="1366"/>
      <c r="I3" s="1366"/>
      <c r="J3" s="1366"/>
      <c r="K3" s="1366"/>
      <c r="L3" s="1361" t="s">
        <v>666</v>
      </c>
      <c r="M3" s="1361"/>
      <c r="N3" s="1361"/>
      <c r="O3" s="1361"/>
      <c r="P3" s="1361"/>
      <c r="Q3" s="1361"/>
    </row>
    <row r="4" spans="1:24" ht="10.5" customHeight="1">
      <c r="A4" s="182"/>
      <c r="B4" s="182"/>
      <c r="C4" s="182"/>
      <c r="D4" s="154"/>
      <c r="E4" s="182"/>
      <c r="F4" s="182"/>
      <c r="G4" s="602"/>
      <c r="H4" s="154"/>
      <c r="I4" s="570"/>
      <c r="J4" s="154"/>
      <c r="K4" s="182"/>
      <c r="L4" s="1361"/>
      <c r="M4" s="1361"/>
      <c r="N4" s="1361"/>
      <c r="O4" s="1361"/>
      <c r="P4" s="1361"/>
      <c r="Q4" s="1361"/>
    </row>
    <row r="5" spans="1:24" ht="22.5" customHeight="1">
      <c r="A5" s="1363" t="s">
        <v>50</v>
      </c>
      <c r="B5" s="1363" t="s">
        <v>21</v>
      </c>
      <c r="C5" s="1363" t="s">
        <v>22</v>
      </c>
      <c r="D5" s="1364" t="s">
        <v>718</v>
      </c>
      <c r="E5" s="1370" t="s">
        <v>707</v>
      </c>
      <c r="F5" s="1371"/>
      <c r="G5" s="1372"/>
      <c r="H5" s="1369" t="s">
        <v>63</v>
      </c>
      <c r="I5" s="1369"/>
      <c r="J5" s="1369"/>
      <c r="K5" s="1367" t="s">
        <v>80</v>
      </c>
      <c r="L5" s="1361"/>
      <c r="M5" s="1361"/>
      <c r="N5" s="1361"/>
      <c r="O5" s="1361"/>
      <c r="P5" s="1361"/>
      <c r="Q5" s="1361"/>
    </row>
    <row r="6" spans="1:24" ht="81" customHeight="1">
      <c r="A6" s="1363"/>
      <c r="B6" s="1363"/>
      <c r="C6" s="1363"/>
      <c r="D6" s="1365"/>
      <c r="E6" s="1072" t="s">
        <v>340</v>
      </c>
      <c r="F6" s="1073" t="s">
        <v>726</v>
      </c>
      <c r="G6" s="1239" t="s">
        <v>715</v>
      </c>
      <c r="H6" s="1074" t="s">
        <v>727</v>
      </c>
      <c r="I6" s="1074" t="s">
        <v>732</v>
      </c>
      <c r="J6" s="1074" t="s">
        <v>714</v>
      </c>
      <c r="K6" s="1367"/>
      <c r="L6" s="717"/>
      <c r="M6" s="575" t="s">
        <v>679</v>
      </c>
      <c r="N6" s="575">
        <v>2021</v>
      </c>
      <c r="O6" s="575" t="s">
        <v>663</v>
      </c>
      <c r="P6" s="575" t="s">
        <v>664</v>
      </c>
      <c r="Q6" s="575" t="s">
        <v>665</v>
      </c>
    </row>
    <row r="7" spans="1:24" ht="25.5" customHeight="1">
      <c r="A7" s="1075">
        <v>1</v>
      </c>
      <c r="B7" s="1076" t="s">
        <v>694</v>
      </c>
      <c r="C7" s="1077"/>
      <c r="D7" s="1211"/>
      <c r="E7" s="1077"/>
      <c r="F7" s="1077"/>
      <c r="G7" s="1212"/>
      <c r="H7" s="1078"/>
      <c r="I7" s="1079"/>
      <c r="J7" s="1079"/>
      <c r="K7" s="1080"/>
      <c r="L7" s="575" t="s">
        <v>45</v>
      </c>
      <c r="M7" s="616" t="s">
        <v>677</v>
      </c>
      <c r="N7" s="679" t="e">
        <f>N8+#REF!+#REF!+#REF!</f>
        <v>#REF!</v>
      </c>
      <c r="O7" s="679" t="e">
        <f>O8+#REF!+#REF!+#REF!</f>
        <v>#REF!</v>
      </c>
      <c r="P7" s="679" t="e">
        <f>P8+#REF!+#REF!+#REF!</f>
        <v>#REF!</v>
      </c>
      <c r="Q7" s="679" t="e">
        <f>Q8+#REF!+#REF!+#REF!</f>
        <v>#REF!</v>
      </c>
    </row>
    <row r="8" spans="1:24" s="370" customFormat="1" ht="33.75" customHeight="1">
      <c r="A8" s="536" t="s">
        <v>326</v>
      </c>
      <c r="B8" s="1081" t="s">
        <v>693</v>
      </c>
      <c r="C8" s="536" t="s">
        <v>42</v>
      </c>
      <c r="D8" s="1205">
        <v>4500</v>
      </c>
      <c r="E8" s="1205">
        <v>6695</v>
      </c>
      <c r="F8" s="1205"/>
      <c r="G8" s="1205"/>
      <c r="H8" s="1086">
        <f>+F8/D8*100</f>
        <v>0</v>
      </c>
      <c r="I8" s="1086">
        <f>+F8/E8*100</f>
        <v>0</v>
      </c>
      <c r="J8" s="1224">
        <f>+G8/E8*100</f>
        <v>0</v>
      </c>
      <c r="K8" s="1083"/>
      <c r="L8" s="616">
        <v>1</v>
      </c>
      <c r="M8" s="7" t="s">
        <v>341</v>
      </c>
      <c r="N8" s="619" t="e">
        <f>'2. NLN'!P11</f>
        <v>#REF!</v>
      </c>
      <c r="O8" s="619" t="e">
        <f>'2. NLN'!Q11</f>
        <v>#REF!</v>
      </c>
      <c r="P8" s="619" t="e">
        <f>'2. NLN'!R11</f>
        <v>#REF!</v>
      </c>
      <c r="Q8" s="619" t="e">
        <f>'2. NLN'!S11</f>
        <v>#REF!</v>
      </c>
    </row>
    <row r="9" spans="1:24" s="370" customFormat="1" ht="30.75" customHeight="1">
      <c r="A9" s="536" t="s">
        <v>326</v>
      </c>
      <c r="B9" s="1081" t="s">
        <v>691</v>
      </c>
      <c r="C9" s="536" t="s">
        <v>19</v>
      </c>
      <c r="D9" s="1205">
        <v>32</v>
      </c>
      <c r="E9" s="1205">
        <v>40</v>
      </c>
      <c r="F9" s="1205"/>
      <c r="G9" s="1205"/>
      <c r="H9" s="1086">
        <f t="shared" ref="H9:H63" si="0">+F9/D9*100</f>
        <v>0</v>
      </c>
      <c r="I9" s="1086">
        <f t="shared" ref="I9:I63" si="1">+F9/E9*100</f>
        <v>0</v>
      </c>
      <c r="J9" s="1224">
        <f t="shared" ref="J9:J63" si="2">+G9/E9*100</f>
        <v>0</v>
      </c>
      <c r="K9" s="1083"/>
      <c r="L9" s="616">
        <v>2</v>
      </c>
      <c r="M9" s="225" t="s">
        <v>676</v>
      </c>
      <c r="N9" s="620">
        <f>34*78000/1000</f>
        <v>2652</v>
      </c>
      <c r="O9" s="620">
        <f>36*80000/1000</f>
        <v>2880</v>
      </c>
      <c r="P9" s="620">
        <f>38*83000/1000</f>
        <v>3154</v>
      </c>
      <c r="Q9" s="620">
        <f>41*85810/1000</f>
        <v>3518.21</v>
      </c>
      <c r="X9" s="1071"/>
    </row>
    <row r="10" spans="1:24" s="621" customFormat="1" ht="33.75" customHeight="1">
      <c r="A10" s="1084">
        <v>2</v>
      </c>
      <c r="B10" s="1085" t="s">
        <v>342</v>
      </c>
      <c r="C10" s="376"/>
      <c r="D10" s="1205"/>
      <c r="E10" s="1206"/>
      <c r="F10" s="1207"/>
      <c r="G10" s="1207"/>
      <c r="H10" s="1086"/>
      <c r="I10" s="1086"/>
      <c r="J10" s="1224"/>
      <c r="K10" s="1086"/>
      <c r="L10" s="616"/>
      <c r="M10" s="225" t="s">
        <v>678</v>
      </c>
      <c r="N10" s="622" t="e">
        <f>N9+#REF!</f>
        <v>#REF!</v>
      </c>
      <c r="O10" s="622" t="e">
        <f>O9+#REF!</f>
        <v>#REF!</v>
      </c>
      <c r="P10" s="622" t="e">
        <f>P9+#REF!</f>
        <v>#REF!</v>
      </c>
      <c r="Q10" s="622" t="e">
        <f>Q9+#REF!</f>
        <v>#REF!</v>
      </c>
    </row>
    <row r="11" spans="1:24" s="621" customFormat="1" ht="19.5" hidden="1" customHeight="1">
      <c r="A11" s="1084" t="s">
        <v>326</v>
      </c>
      <c r="B11" s="1081" t="s">
        <v>343</v>
      </c>
      <c r="C11" s="536" t="s">
        <v>48</v>
      </c>
      <c r="D11" s="1205"/>
      <c r="E11" s="1205"/>
      <c r="F11" s="1205"/>
      <c r="G11" s="1205"/>
      <c r="H11" s="1086" t="e">
        <f t="shared" si="0"/>
        <v>#DIV/0!</v>
      </c>
      <c r="I11" s="1086" t="e">
        <f t="shared" si="1"/>
        <v>#DIV/0!</v>
      </c>
      <c r="J11" s="1224" t="e">
        <f t="shared" si="2"/>
        <v>#DIV/0!</v>
      </c>
      <c r="K11" s="1086"/>
      <c r="L11" s="616">
        <v>7</v>
      </c>
    </row>
    <row r="12" spans="1:24" s="621" customFormat="1" ht="33.75" customHeight="1">
      <c r="A12" s="1084" t="s">
        <v>326</v>
      </c>
      <c r="B12" s="1081" t="s">
        <v>336</v>
      </c>
      <c r="C12" s="536" t="s">
        <v>26</v>
      </c>
      <c r="D12" s="1208">
        <f>+'2. NLN'!D9</f>
        <v>17937</v>
      </c>
      <c r="E12" s="1208">
        <f>+'2. NLN'!E9</f>
        <v>36440.093999999997</v>
      </c>
      <c r="F12" s="1208">
        <f>+'2. NLN'!F9</f>
        <v>17836.335999999999</v>
      </c>
      <c r="G12" s="1208">
        <f>+'2. NLN'!G9</f>
        <v>36352.220999999998</v>
      </c>
      <c r="H12" s="1086">
        <f t="shared" si="0"/>
        <v>99.438791325193733</v>
      </c>
      <c r="I12" s="1086">
        <f t="shared" si="1"/>
        <v>48.94700875359981</v>
      </c>
      <c r="J12" s="1224">
        <f t="shared" si="2"/>
        <v>99.758856275178658</v>
      </c>
      <c r="K12" s="1087"/>
      <c r="L12" s="616">
        <v>2</v>
      </c>
      <c r="M12" s="617"/>
    </row>
    <row r="13" spans="1:24" s="670" customFormat="1" ht="22.5" customHeight="1">
      <c r="A13" s="1088" t="s">
        <v>326</v>
      </c>
      <c r="B13" s="1089" t="s">
        <v>344</v>
      </c>
      <c r="C13" s="1090" t="s">
        <v>53</v>
      </c>
      <c r="D13" s="1203">
        <f>+'2. NLN'!D47</f>
        <v>688.79</v>
      </c>
      <c r="E13" s="1203">
        <f>+'2. NLN'!E47</f>
        <v>738.79</v>
      </c>
      <c r="F13" s="1203">
        <f>+'2. NLN'!F47</f>
        <v>754.19999999999993</v>
      </c>
      <c r="G13" s="1203">
        <f>+'2. NLN'!G47</f>
        <v>754.19999999999993</v>
      </c>
      <c r="H13" s="1086">
        <f t="shared" si="0"/>
        <v>109.49636318761887</v>
      </c>
      <c r="I13" s="1086">
        <f t="shared" si="1"/>
        <v>102.08584306771884</v>
      </c>
      <c r="J13" s="1224">
        <f t="shared" si="2"/>
        <v>102.08584306771884</v>
      </c>
      <c r="K13" s="1091"/>
      <c r="L13" s="667">
        <v>3</v>
      </c>
      <c r="M13" s="668"/>
      <c r="N13" s="669"/>
    </row>
    <row r="14" spans="1:24" s="674" customFormat="1" ht="26.25" customHeight="1">
      <c r="A14" s="1092"/>
      <c r="B14" s="1089" t="s">
        <v>258</v>
      </c>
      <c r="C14" s="1090" t="s">
        <v>53</v>
      </c>
      <c r="D14" s="1203">
        <f>+'2. NLN'!D48</f>
        <v>138</v>
      </c>
      <c r="E14" s="1203">
        <f>+'2. NLN'!E48</f>
        <v>50</v>
      </c>
      <c r="F14" s="1203">
        <f>+'2. NLN'!F48</f>
        <v>65.41</v>
      </c>
      <c r="G14" s="1203">
        <f>+'2. NLN'!G48</f>
        <v>65.41</v>
      </c>
      <c r="H14" s="1086"/>
      <c r="I14" s="1086"/>
      <c r="J14" s="1224">
        <f t="shared" si="2"/>
        <v>130.82</v>
      </c>
      <c r="K14" s="1091"/>
      <c r="L14" s="672">
        <v>4</v>
      </c>
      <c r="M14" s="672"/>
      <c r="N14" s="673"/>
    </row>
    <row r="15" spans="1:24" s="54" customFormat="1" ht="24" customHeight="1">
      <c r="A15" s="1084" t="s">
        <v>326</v>
      </c>
      <c r="B15" s="1093" t="s">
        <v>145</v>
      </c>
      <c r="C15" s="1094" t="s">
        <v>48</v>
      </c>
      <c r="D15" s="1208">
        <f>+'2. NLN'!D71</f>
        <v>44.15</v>
      </c>
      <c r="E15" s="1208">
        <f>+'2. NLN'!E71</f>
        <v>44.5</v>
      </c>
      <c r="F15" s="1208">
        <f>+'2. NLN'!F71</f>
        <v>44.29</v>
      </c>
      <c r="G15" s="1208">
        <f>+'2. NLN'!G71</f>
        <v>44.5</v>
      </c>
      <c r="H15" s="1086">
        <f t="shared" si="0"/>
        <v>100.31710079275197</v>
      </c>
      <c r="I15" s="1086">
        <f t="shared" si="1"/>
        <v>99.528089887640448</v>
      </c>
      <c r="J15" s="1224">
        <f t="shared" si="2"/>
        <v>100</v>
      </c>
      <c r="K15" s="1083"/>
      <c r="L15" s="577">
        <v>5</v>
      </c>
      <c r="M15" s="615">
        <f>D8-4591000</f>
        <v>-4586500</v>
      </c>
    </row>
    <row r="16" spans="1:24" s="618" customFormat="1" ht="21.75" customHeight="1">
      <c r="A16" s="1084" t="s">
        <v>326</v>
      </c>
      <c r="B16" s="1093" t="s">
        <v>584</v>
      </c>
      <c r="C16" s="1094" t="s">
        <v>48</v>
      </c>
      <c r="D16" s="1208">
        <f>+'2. NLN'!D58</f>
        <v>3.2</v>
      </c>
      <c r="E16" s="1208">
        <f>+'2. NLN'!E58</f>
        <v>5</v>
      </c>
      <c r="F16" s="1208">
        <f>+'2. NLN'!F58</f>
        <v>3.3</v>
      </c>
      <c r="G16" s="1208">
        <f>+'2. NLN'!G58</f>
        <v>5</v>
      </c>
      <c r="H16" s="1086">
        <f t="shared" si="0"/>
        <v>103.12499999999997</v>
      </c>
      <c r="I16" s="1086">
        <f t="shared" si="1"/>
        <v>65.999999999999986</v>
      </c>
      <c r="J16" s="1224">
        <f t="shared" si="2"/>
        <v>100</v>
      </c>
      <c r="K16" s="1083"/>
      <c r="L16" s="680">
        <v>6</v>
      </c>
      <c r="M16" s="681">
        <f>E8-5309000</f>
        <v>-5302305</v>
      </c>
    </row>
    <row r="17" spans="1:24" s="618" customFormat="1" ht="25.5" customHeight="1">
      <c r="A17" s="1084" t="s">
        <v>326</v>
      </c>
      <c r="B17" s="1093" t="s">
        <v>698</v>
      </c>
      <c r="C17" s="1094" t="s">
        <v>20</v>
      </c>
      <c r="D17" s="1209">
        <f>+'2. NLN'!D97</f>
        <v>4</v>
      </c>
      <c r="E17" s="1209">
        <f>+'2. NLN'!E97</f>
        <v>4</v>
      </c>
      <c r="F17" s="1209">
        <f>+'2. NLN'!F97</f>
        <v>4</v>
      </c>
      <c r="G17" s="1209">
        <f>+'2. NLN'!G97</f>
        <v>4</v>
      </c>
      <c r="H17" s="1086">
        <f t="shared" si="0"/>
        <v>100</v>
      </c>
      <c r="I17" s="1086">
        <f t="shared" si="1"/>
        <v>100</v>
      </c>
      <c r="J17" s="1224">
        <f t="shared" si="2"/>
        <v>100</v>
      </c>
      <c r="K17" s="1083"/>
      <c r="L17" s="229">
        <f>'2. NLN'!N97</f>
        <v>0</v>
      </c>
      <c r="M17" s="229">
        <f>'2. NLN'!O97</f>
        <v>0</v>
      </c>
      <c r="N17" s="229">
        <f>'2. NLN'!P97</f>
        <v>0</v>
      </c>
      <c r="O17" s="229">
        <f>'2. NLN'!Q97</f>
        <v>0</v>
      </c>
      <c r="P17" s="229">
        <f>'2. NLN'!R97</f>
        <v>0</v>
      </c>
      <c r="Q17" s="229">
        <f>'2. NLN'!S97</f>
        <v>0</v>
      </c>
      <c r="R17" s="229">
        <f>'2. NLN'!T97</f>
        <v>0</v>
      </c>
    </row>
    <row r="18" spans="1:24" s="53" customFormat="1" ht="36" hidden="1" customHeight="1">
      <c r="A18" s="1084" t="s">
        <v>326</v>
      </c>
      <c r="B18" s="1093" t="s">
        <v>585</v>
      </c>
      <c r="C18" s="1094" t="s">
        <v>20</v>
      </c>
      <c r="D18" s="1208">
        <v>0</v>
      </c>
      <c r="E18" s="1208">
        <v>0</v>
      </c>
      <c r="F18" s="1205">
        <v>0</v>
      </c>
      <c r="G18" s="1205"/>
      <c r="H18" s="1086" t="e">
        <f t="shared" si="0"/>
        <v>#DIV/0!</v>
      </c>
      <c r="I18" s="1086" t="e">
        <f t="shared" si="1"/>
        <v>#DIV/0!</v>
      </c>
      <c r="J18" s="1224" t="e">
        <f t="shared" si="2"/>
        <v>#DIV/0!</v>
      </c>
      <c r="K18" s="1083"/>
      <c r="L18" s="575">
        <v>14</v>
      </c>
      <c r="M18" s="55"/>
    </row>
    <row r="19" spans="1:24" s="53" customFormat="1" ht="31.5" customHeight="1">
      <c r="A19" s="1084" t="s">
        <v>326</v>
      </c>
      <c r="B19" s="1093" t="s">
        <v>561</v>
      </c>
      <c r="C19" s="1094" t="s">
        <v>144</v>
      </c>
      <c r="D19" s="1209">
        <f>+'2. NLN'!D96</f>
        <v>13.94</v>
      </c>
      <c r="E19" s="1209">
        <f>+'2. NLN'!E96</f>
        <v>10.81</v>
      </c>
      <c r="F19" s="1209">
        <f>+'2. NLN'!F96</f>
        <v>9.94</v>
      </c>
      <c r="G19" s="1209">
        <f>+'2. NLN'!G96</f>
        <v>10.81</v>
      </c>
      <c r="H19" s="1086">
        <f t="shared" si="0"/>
        <v>71.305595408895257</v>
      </c>
      <c r="I19" s="1086">
        <f t="shared" si="1"/>
        <v>91.951896392229401</v>
      </c>
      <c r="J19" s="1224">
        <f t="shared" si="2"/>
        <v>100</v>
      </c>
      <c r="K19" s="1095"/>
      <c r="L19" s="575">
        <v>8</v>
      </c>
      <c r="M19" s="55"/>
    </row>
    <row r="20" spans="1:24" s="53" customFormat="1" ht="28.5" customHeight="1">
      <c r="A20" s="376">
        <v>3</v>
      </c>
      <c r="B20" s="1085" t="s">
        <v>23</v>
      </c>
      <c r="C20" s="376" t="s">
        <v>42</v>
      </c>
      <c r="D20" s="1222">
        <v>28.003</v>
      </c>
      <c r="E20" s="1223">
        <v>65.412999999999997</v>
      </c>
      <c r="F20" s="1223">
        <v>40.576000000000001</v>
      </c>
      <c r="G20" s="1222">
        <f>+E20</f>
        <v>65.412999999999997</v>
      </c>
      <c r="H20" s="1216">
        <f t="shared" si="0"/>
        <v>144.8987608470521</v>
      </c>
      <c r="I20" s="1216">
        <f t="shared" si="1"/>
        <v>62.030483237277004</v>
      </c>
      <c r="J20" s="1224">
        <f t="shared" si="2"/>
        <v>100</v>
      </c>
      <c r="K20" s="1096"/>
      <c r="L20" s="846">
        <v>9</v>
      </c>
      <c r="M20" s="860"/>
      <c r="X20" s="1200"/>
    </row>
    <row r="21" spans="1:24" ht="21.75" customHeight="1">
      <c r="A21" s="376">
        <v>4</v>
      </c>
      <c r="B21" s="1085" t="s">
        <v>586</v>
      </c>
      <c r="C21" s="376"/>
      <c r="D21" s="1205"/>
      <c r="E21" s="1208"/>
      <c r="F21" s="1208"/>
      <c r="G21" s="1208"/>
      <c r="H21" s="1086"/>
      <c r="I21" s="1086"/>
      <c r="J21" s="1224"/>
      <c r="K21" s="1086"/>
      <c r="L21" s="575"/>
    </row>
    <row r="22" spans="1:24" s="369" customFormat="1" ht="26.25" customHeight="1">
      <c r="A22" s="1097" t="s">
        <v>326</v>
      </c>
      <c r="B22" s="1098" t="s">
        <v>345</v>
      </c>
      <c r="C22" s="1099" t="s">
        <v>378</v>
      </c>
      <c r="D22" s="1210">
        <f>+'4. TM-DV'!D32</f>
        <v>24.5</v>
      </c>
      <c r="E22" s="1210">
        <f>+'4. TM-DV'!E32</f>
        <v>34.597999999999999</v>
      </c>
      <c r="F22" s="1210">
        <f>+'4. TM-DV'!F32</f>
        <v>22.37</v>
      </c>
      <c r="G22" s="1210">
        <f>+'4. TM-DV'!G32</f>
        <v>34.597999999999999</v>
      </c>
      <c r="H22" s="1086">
        <f t="shared" si="0"/>
        <v>91.306122448979593</v>
      </c>
      <c r="I22" s="1086">
        <f t="shared" si="1"/>
        <v>64.656916584773697</v>
      </c>
      <c r="J22" s="1224">
        <f t="shared" si="2"/>
        <v>100</v>
      </c>
      <c r="K22" s="1095"/>
      <c r="L22" s="576">
        <v>10</v>
      </c>
      <c r="M22" s="599"/>
    </row>
    <row r="23" spans="1:24" s="369" customFormat="1" ht="35.25" customHeight="1">
      <c r="A23" s="1097" t="s">
        <v>326</v>
      </c>
      <c r="B23" s="1098" t="s">
        <v>346</v>
      </c>
      <c r="C23" s="1099" t="s">
        <v>147</v>
      </c>
      <c r="D23" s="1210">
        <f>+'4. TM-DV'!D33</f>
        <v>3</v>
      </c>
      <c r="E23" s="1210">
        <f>+'4. TM-DV'!E33</f>
        <v>-16.489999999999998</v>
      </c>
      <c r="F23" s="1210">
        <f>+'4. TM-DV'!F33</f>
        <v>-8.6938775510204067</v>
      </c>
      <c r="G23" s="1210">
        <f>+'4. TM-DV'!G33</f>
        <v>-16.489999999999998</v>
      </c>
      <c r="H23" s="1086">
        <f>+F23-D23</f>
        <v>-11.693877551020407</v>
      </c>
      <c r="I23" s="1086">
        <f>+F23-E23</f>
        <v>7.7961224489795917</v>
      </c>
      <c r="J23" s="1086">
        <f>+G23-E23</f>
        <v>0</v>
      </c>
      <c r="K23" s="1100"/>
      <c r="L23" s="576">
        <v>11</v>
      </c>
      <c r="M23" s="599"/>
    </row>
    <row r="24" spans="1:24" ht="26.25" customHeight="1">
      <c r="A24" s="1101" t="s">
        <v>326</v>
      </c>
      <c r="B24" s="1102" t="s">
        <v>548</v>
      </c>
      <c r="C24" s="1103" t="s">
        <v>379</v>
      </c>
      <c r="D24" s="1210">
        <f>+'4. TM-DV'!D36</f>
        <v>8</v>
      </c>
      <c r="E24" s="1210">
        <f>+'4. TM-DV'!E36</f>
        <v>6.5979999999999999</v>
      </c>
      <c r="F24" s="1210">
        <f>+'4. TM-DV'!F36</f>
        <v>1.37</v>
      </c>
      <c r="G24" s="1210">
        <f>+'4. TM-DV'!G36</f>
        <v>6.5979999999999999</v>
      </c>
      <c r="H24" s="1086">
        <f t="shared" si="0"/>
        <v>17.125</v>
      </c>
      <c r="I24" s="1086">
        <f t="shared" si="1"/>
        <v>20.763867838739014</v>
      </c>
      <c r="J24" s="1224">
        <f t="shared" si="2"/>
        <v>100</v>
      </c>
      <c r="K24" s="1086"/>
      <c r="L24" s="575">
        <v>12</v>
      </c>
    </row>
    <row r="25" spans="1:24" s="369" customFormat="1" ht="36" customHeight="1">
      <c r="A25" s="1097" t="s">
        <v>326</v>
      </c>
      <c r="B25" s="1098" t="s">
        <v>347</v>
      </c>
      <c r="C25" s="1099" t="s">
        <v>48</v>
      </c>
      <c r="D25" s="1210">
        <f>+'4. TM-DV'!D37</f>
        <v>2</v>
      </c>
      <c r="E25" s="1210">
        <f>+'4. TM-DV'!E37</f>
        <v>2.6</v>
      </c>
      <c r="F25" s="1210">
        <f>+'4. TM-DV'!F37</f>
        <v>-82.875</v>
      </c>
      <c r="G25" s="1210">
        <f>+'4. TM-DV'!G37</f>
        <v>2.6</v>
      </c>
      <c r="H25" s="1086">
        <f>+F25-D25</f>
        <v>-84.875</v>
      </c>
      <c r="I25" s="1086">
        <f>+F25-E25</f>
        <v>-85.474999999999994</v>
      </c>
      <c r="J25" s="1224">
        <f>+G25-E25</f>
        <v>0</v>
      </c>
      <c r="K25" s="1095"/>
      <c r="L25" s="576">
        <v>13</v>
      </c>
      <c r="M25" s="599"/>
    </row>
    <row r="26" spans="1:24" ht="22.5" customHeight="1">
      <c r="A26" s="1104" t="s">
        <v>326</v>
      </c>
      <c r="B26" s="1081" t="s">
        <v>348</v>
      </c>
      <c r="C26" s="536" t="s">
        <v>48</v>
      </c>
      <c r="D26" s="1205">
        <f>+'4. TM-DV'!D21</f>
        <v>5</v>
      </c>
      <c r="E26" s="1205">
        <f>+'4. TM-DV'!E21</f>
        <v>8</v>
      </c>
      <c r="F26" s="1205">
        <f>+'4. TM-DV'!F21</f>
        <v>67.07787568468683</v>
      </c>
      <c r="G26" s="1205">
        <f>+'4. TM-DV'!G21</f>
        <v>23.33</v>
      </c>
      <c r="H26" s="1205">
        <f>+F26-D26</f>
        <v>62.07787568468683</v>
      </c>
      <c r="I26" s="1205">
        <f>+F26-E26</f>
        <v>59.07787568468683</v>
      </c>
      <c r="J26" s="1205">
        <f>+G26-E26</f>
        <v>15.329999999999998</v>
      </c>
      <c r="K26" s="1086"/>
      <c r="L26" s="575">
        <v>14</v>
      </c>
    </row>
    <row r="27" spans="1:24" s="53" customFormat="1" ht="26.25" customHeight="1">
      <c r="A27" s="376">
        <v>5</v>
      </c>
      <c r="B27" s="373" t="s">
        <v>349</v>
      </c>
      <c r="C27" s="376"/>
      <c r="D27" s="1205"/>
      <c r="E27" s="1207"/>
      <c r="F27" s="1207"/>
      <c r="G27" s="1207"/>
      <c r="H27" s="1086"/>
      <c r="I27" s="1086"/>
      <c r="J27" s="1224"/>
      <c r="K27" s="1086"/>
      <c r="L27" s="575"/>
      <c r="M27" s="55"/>
    </row>
    <row r="28" spans="1:24" ht="38.25" customHeight="1">
      <c r="A28" s="1104" t="s">
        <v>326</v>
      </c>
      <c r="B28" s="1105" t="s">
        <v>350</v>
      </c>
      <c r="C28" s="536" t="s">
        <v>48</v>
      </c>
      <c r="D28" s="1205">
        <f>+'6. LD&amp;VL-XDGN'!D27</f>
        <v>98.8</v>
      </c>
      <c r="E28" s="1205">
        <f>+'6. LD&amp;VL-XDGN'!E27</f>
        <v>98.830409356725141</v>
      </c>
      <c r="F28" s="1205">
        <f>+'6. LD&amp;VL-XDGN'!F27</f>
        <v>98.8</v>
      </c>
      <c r="G28" s="1205">
        <f>+'6. LD&amp;VL-XDGN'!G27</f>
        <v>98.830409356725141</v>
      </c>
      <c r="H28" s="1205">
        <f t="shared" si="0"/>
        <v>100</v>
      </c>
      <c r="I28" s="1205">
        <f t="shared" si="1"/>
        <v>99.969230769230762</v>
      </c>
      <c r="J28" s="1224">
        <f t="shared" si="2"/>
        <v>100</v>
      </c>
      <c r="K28" s="1086"/>
      <c r="L28" s="575">
        <v>15</v>
      </c>
    </row>
    <row r="29" spans="1:24" ht="33" customHeight="1">
      <c r="A29" s="1104" t="s">
        <v>326</v>
      </c>
      <c r="B29" s="1105" t="s">
        <v>351</v>
      </c>
      <c r="C29" s="536" t="s">
        <v>48</v>
      </c>
      <c r="D29" s="1205">
        <f>+'6. LD&amp;VL-XDGN'!D29</f>
        <v>99.47</v>
      </c>
      <c r="E29" s="1205">
        <f>+'6. LD&amp;VL-XDGN'!E29</f>
        <v>99.8</v>
      </c>
      <c r="F29" s="1205">
        <f>+'6. LD&amp;VL-XDGN'!F29</f>
        <v>99.5</v>
      </c>
      <c r="G29" s="1205">
        <f>+'6. LD&amp;VL-XDGN'!G29</f>
        <v>99.8</v>
      </c>
      <c r="H29" s="1086">
        <f t="shared" si="0"/>
        <v>100.03015984719011</v>
      </c>
      <c r="I29" s="1086">
        <f t="shared" si="1"/>
        <v>99.699398797595194</v>
      </c>
      <c r="J29" s="1224">
        <f t="shared" si="2"/>
        <v>100</v>
      </c>
      <c r="K29" s="1086"/>
      <c r="L29" s="575">
        <v>16</v>
      </c>
    </row>
    <row r="30" spans="1:24" s="54" customFormat="1" ht="50.25" customHeight="1">
      <c r="A30" s="1104" t="s">
        <v>326</v>
      </c>
      <c r="B30" s="1105" t="s">
        <v>352</v>
      </c>
      <c r="C30" s="536" t="s">
        <v>48</v>
      </c>
      <c r="D30" s="1205">
        <v>100</v>
      </c>
      <c r="E30" s="1205">
        <v>100</v>
      </c>
      <c r="F30" s="1205">
        <v>100</v>
      </c>
      <c r="G30" s="1205">
        <v>100</v>
      </c>
      <c r="H30" s="1086">
        <f>+F30/D30*100</f>
        <v>100</v>
      </c>
      <c r="I30" s="1086">
        <f t="shared" si="1"/>
        <v>100</v>
      </c>
      <c r="J30" s="1224">
        <f t="shared" si="2"/>
        <v>100</v>
      </c>
      <c r="K30" s="1086"/>
      <c r="L30" s="575">
        <v>17</v>
      </c>
      <c r="M30" s="55"/>
    </row>
    <row r="31" spans="1:24" s="618" customFormat="1" ht="35.25" customHeight="1">
      <c r="A31" s="1104" t="s">
        <v>326</v>
      </c>
      <c r="B31" s="1105" t="s">
        <v>353</v>
      </c>
      <c r="C31" s="536" t="s">
        <v>48</v>
      </c>
      <c r="D31" s="1205">
        <f>+'2. NLN'!D91</f>
        <v>88.8</v>
      </c>
      <c r="E31" s="1205">
        <f>+'2. NLN'!E91</f>
        <v>89</v>
      </c>
      <c r="F31" s="1205">
        <f>+'2. NLN'!F91</f>
        <v>89</v>
      </c>
      <c r="G31" s="1205">
        <f>+'2. NLN'!G91</f>
        <v>89</v>
      </c>
      <c r="H31" s="1086">
        <f t="shared" si="0"/>
        <v>100.22522522522523</v>
      </c>
      <c r="I31" s="1086">
        <f t="shared" si="1"/>
        <v>100</v>
      </c>
      <c r="J31" s="1224">
        <f t="shared" si="2"/>
        <v>100</v>
      </c>
      <c r="K31" s="1086"/>
      <c r="L31" s="616">
        <v>18</v>
      </c>
      <c r="M31" s="617"/>
    </row>
    <row r="32" spans="1:24" s="54" customFormat="1" ht="35.25" customHeight="1">
      <c r="A32" s="1104" t="s">
        <v>326</v>
      </c>
      <c r="B32" s="1105" t="s">
        <v>354</v>
      </c>
      <c r="C32" s="536" t="s">
        <v>48</v>
      </c>
      <c r="D32" s="1205">
        <f>+'10.Giao duc'!D55</f>
        <v>100</v>
      </c>
      <c r="E32" s="1205">
        <f>+'10.Giao duc'!E55</f>
        <v>100</v>
      </c>
      <c r="F32" s="1205">
        <f>+'10.Giao duc'!F55</f>
        <v>100</v>
      </c>
      <c r="G32" s="1205">
        <f>+'10.Giao duc'!G55</f>
        <v>100</v>
      </c>
      <c r="H32" s="1086">
        <f t="shared" si="0"/>
        <v>100</v>
      </c>
      <c r="I32" s="1086">
        <f t="shared" si="1"/>
        <v>100</v>
      </c>
      <c r="J32" s="1224">
        <f t="shared" si="2"/>
        <v>100</v>
      </c>
      <c r="K32" s="1086"/>
      <c r="L32" s="575">
        <v>19</v>
      </c>
      <c r="M32" s="55"/>
    </row>
    <row r="33" spans="1:13" s="54" customFormat="1" ht="37.5" customHeight="1">
      <c r="A33" s="1104" t="s">
        <v>326</v>
      </c>
      <c r="B33" s="1105" t="s">
        <v>355</v>
      </c>
      <c r="C33" s="536" t="s">
        <v>48</v>
      </c>
      <c r="D33" s="1205">
        <f>+'9. Y te moi'!D17</f>
        <v>100</v>
      </c>
      <c r="E33" s="1205">
        <f>+'9. Y te moi'!E17</f>
        <v>100</v>
      </c>
      <c r="F33" s="1205">
        <f>+'9. Y te moi'!F17</f>
        <v>100</v>
      </c>
      <c r="G33" s="1205">
        <f>+'9. Y te moi'!G17</f>
        <v>100</v>
      </c>
      <c r="H33" s="1086">
        <f t="shared" si="0"/>
        <v>100</v>
      </c>
      <c r="I33" s="1086">
        <f t="shared" si="1"/>
        <v>100</v>
      </c>
      <c r="J33" s="1224">
        <f t="shared" si="2"/>
        <v>100</v>
      </c>
      <c r="K33" s="1086"/>
      <c r="L33" s="575">
        <v>20</v>
      </c>
      <c r="M33" s="55"/>
    </row>
    <row r="34" spans="1:13" s="54" customFormat="1" ht="25.5" customHeight="1">
      <c r="A34" s="376">
        <v>6</v>
      </c>
      <c r="B34" s="373" t="s">
        <v>334</v>
      </c>
      <c r="C34" s="376"/>
      <c r="D34" s="1205"/>
      <c r="E34" s="1208"/>
      <c r="F34" s="1208"/>
      <c r="G34" s="1208"/>
      <c r="H34" s="1086"/>
      <c r="I34" s="1086"/>
      <c r="J34" s="1224"/>
      <c r="K34" s="1086"/>
      <c r="L34" s="577"/>
      <c r="M34" s="600"/>
    </row>
    <row r="35" spans="1:13" s="54" customFormat="1" ht="49.5" customHeight="1">
      <c r="A35" s="1104" t="s">
        <v>326</v>
      </c>
      <c r="B35" s="1105" t="s">
        <v>356</v>
      </c>
      <c r="C35" s="536" t="s">
        <v>20</v>
      </c>
      <c r="D35" s="1205">
        <f>+'10.Giao duc'!D25</f>
        <v>17</v>
      </c>
      <c r="E35" s="1205">
        <f>+'10.Giao duc'!E25</f>
        <v>17</v>
      </c>
      <c r="F35" s="1205">
        <f>+'10.Giao duc'!F25</f>
        <v>17</v>
      </c>
      <c r="G35" s="1205">
        <f>+'10.Giao duc'!G25</f>
        <v>17</v>
      </c>
      <c r="H35" s="1086">
        <f t="shared" si="0"/>
        <v>100</v>
      </c>
      <c r="I35" s="1086">
        <f t="shared" si="1"/>
        <v>100</v>
      </c>
      <c r="J35" s="1224">
        <f t="shared" si="2"/>
        <v>100</v>
      </c>
      <c r="K35" s="1086"/>
      <c r="L35" s="577">
        <v>21</v>
      </c>
      <c r="M35" s="600"/>
    </row>
    <row r="36" spans="1:13" s="54" customFormat="1" ht="83.25" customHeight="1">
      <c r="A36" s="1104" t="s">
        <v>326</v>
      </c>
      <c r="B36" s="1105" t="s">
        <v>357</v>
      </c>
      <c r="C36" s="536" t="s">
        <v>48</v>
      </c>
      <c r="D36" s="1205">
        <f>+'10.Giao duc'!D26</f>
        <v>100</v>
      </c>
      <c r="E36" s="1205">
        <f>+'10.Giao duc'!E26</f>
        <v>100</v>
      </c>
      <c r="F36" s="1205">
        <f>+'10.Giao duc'!F26</f>
        <v>100</v>
      </c>
      <c r="G36" s="1205">
        <f>+'10.Giao duc'!G26</f>
        <v>100</v>
      </c>
      <c r="H36" s="1086">
        <f t="shared" si="0"/>
        <v>100</v>
      </c>
      <c r="I36" s="1086">
        <f t="shared" si="1"/>
        <v>100</v>
      </c>
      <c r="J36" s="1224">
        <f t="shared" si="2"/>
        <v>100</v>
      </c>
      <c r="K36" s="1086"/>
      <c r="L36" s="577">
        <v>22</v>
      </c>
      <c r="M36" s="600"/>
    </row>
    <row r="37" spans="1:13" s="54" customFormat="1" ht="36.75" customHeight="1">
      <c r="A37" s="1104" t="s">
        <v>326</v>
      </c>
      <c r="B37" s="1105" t="s">
        <v>358</v>
      </c>
      <c r="C37" s="536" t="s">
        <v>48</v>
      </c>
      <c r="D37" s="1205">
        <f>+'10.Giao duc'!D31</f>
        <v>98.5</v>
      </c>
      <c r="E37" s="1205">
        <f>+'10.Giao duc'!E31</f>
        <v>98.5</v>
      </c>
      <c r="F37" s="1205">
        <f>+'10.Giao duc'!F31</f>
        <v>98.5</v>
      </c>
      <c r="G37" s="1205">
        <f>+'10.Giao duc'!G31</f>
        <v>98.5</v>
      </c>
      <c r="H37" s="1086">
        <f t="shared" si="0"/>
        <v>100</v>
      </c>
      <c r="I37" s="1086">
        <f t="shared" si="1"/>
        <v>100</v>
      </c>
      <c r="J37" s="1224">
        <f t="shared" si="2"/>
        <v>100</v>
      </c>
      <c r="K37" s="1086"/>
      <c r="L37" s="577">
        <v>23</v>
      </c>
      <c r="M37" s="600"/>
    </row>
    <row r="38" spans="1:13" s="54" customFormat="1" ht="34.5" customHeight="1">
      <c r="A38" s="1104" t="s">
        <v>326</v>
      </c>
      <c r="B38" s="1105" t="s">
        <v>710</v>
      </c>
      <c r="C38" s="536" t="s">
        <v>48</v>
      </c>
      <c r="D38" s="1205">
        <f>+'10.Giao duc'!D32</f>
        <v>99.5</v>
      </c>
      <c r="E38" s="1205">
        <f>+'10.Giao duc'!E32</f>
        <v>99.5</v>
      </c>
      <c r="F38" s="1205">
        <f>+'10.Giao duc'!F32</f>
        <v>99.5</v>
      </c>
      <c r="G38" s="1205">
        <f>+'10.Giao duc'!G32</f>
        <v>99.5</v>
      </c>
      <c r="H38" s="1086">
        <f t="shared" si="0"/>
        <v>100</v>
      </c>
      <c r="I38" s="1086">
        <f t="shared" si="1"/>
        <v>100</v>
      </c>
      <c r="J38" s="1224">
        <f t="shared" si="2"/>
        <v>100</v>
      </c>
      <c r="K38" s="1086"/>
      <c r="L38" s="577">
        <v>24</v>
      </c>
      <c r="M38" s="600"/>
    </row>
    <row r="39" spans="1:13" s="53" customFormat="1" ht="35.25" customHeight="1">
      <c r="A39" s="1104" t="s">
        <v>326</v>
      </c>
      <c r="B39" s="1105" t="s">
        <v>359</v>
      </c>
      <c r="C39" s="536" t="s">
        <v>48</v>
      </c>
      <c r="D39" s="1205">
        <f>+'10.Giao duc'!D33</f>
        <v>96</v>
      </c>
      <c r="E39" s="1205">
        <f>+'10.Giao duc'!E33</f>
        <v>96.5</v>
      </c>
      <c r="F39" s="1205">
        <f>+'10.Giao duc'!F33</f>
        <v>96.5</v>
      </c>
      <c r="G39" s="1205">
        <f>+'10.Giao duc'!G33</f>
        <v>96.5</v>
      </c>
      <c r="H39" s="1086">
        <f t="shared" si="0"/>
        <v>100.52083333333333</v>
      </c>
      <c r="I39" s="1086">
        <f t="shared" si="1"/>
        <v>100</v>
      </c>
      <c r="J39" s="1224">
        <f t="shared" si="2"/>
        <v>100</v>
      </c>
      <c r="K39" s="1086"/>
      <c r="L39" s="577">
        <v>25</v>
      </c>
      <c r="M39" s="600"/>
    </row>
    <row r="40" spans="1:13" ht="43.5" customHeight="1">
      <c r="A40" s="1104" t="s">
        <v>326</v>
      </c>
      <c r="B40" s="1105" t="s">
        <v>360</v>
      </c>
      <c r="C40" s="536" t="s">
        <v>48</v>
      </c>
      <c r="D40" s="1205">
        <f>+'10.Giao duc'!D34</f>
        <v>53.7</v>
      </c>
      <c r="E40" s="1205">
        <f>+'10.Giao duc'!E34</f>
        <v>54.2</v>
      </c>
      <c r="F40" s="1205">
        <f>+'10.Giao duc'!F34</f>
        <v>54.2</v>
      </c>
      <c r="G40" s="1205">
        <f>+'10.Giao duc'!G34</f>
        <v>54.2</v>
      </c>
      <c r="H40" s="1086">
        <f t="shared" si="0"/>
        <v>100.93109869646182</v>
      </c>
      <c r="I40" s="1086">
        <f t="shared" si="1"/>
        <v>100</v>
      </c>
      <c r="J40" s="1224">
        <f t="shared" si="2"/>
        <v>100</v>
      </c>
      <c r="K40" s="1086"/>
      <c r="L40" s="577">
        <v>26</v>
      </c>
      <c r="M40" s="600"/>
    </row>
    <row r="41" spans="1:13" ht="30.75" customHeight="1">
      <c r="A41" s="1104" t="s">
        <v>326</v>
      </c>
      <c r="B41" s="1105" t="s">
        <v>576</v>
      </c>
      <c r="C41" s="536" t="s">
        <v>48</v>
      </c>
      <c r="D41" s="1205">
        <f>+'10.Giao duc'!D57</f>
        <v>41.67</v>
      </c>
      <c r="E41" s="1205">
        <f>+'10.Giao duc'!E57</f>
        <v>49.019607843137251</v>
      </c>
      <c r="F41" s="1205">
        <f>+'10.Giao duc'!F57</f>
        <v>49.019607843137251</v>
      </c>
      <c r="G41" s="1205">
        <f>+'10.Giao duc'!G57</f>
        <v>49.019607843137251</v>
      </c>
      <c r="H41" s="1086">
        <f t="shared" si="0"/>
        <v>117.63764781170447</v>
      </c>
      <c r="I41" s="1086">
        <f t="shared" si="1"/>
        <v>100</v>
      </c>
      <c r="J41" s="1224">
        <f t="shared" si="2"/>
        <v>100</v>
      </c>
      <c r="K41" s="1086"/>
      <c r="L41" s="577">
        <v>27</v>
      </c>
      <c r="M41" s="600"/>
    </row>
    <row r="42" spans="1:13" ht="23.25" customHeight="1">
      <c r="A42" s="376">
        <v>7</v>
      </c>
      <c r="B42" s="373" t="s">
        <v>572</v>
      </c>
      <c r="C42" s="536"/>
      <c r="D42" s="1205"/>
      <c r="E42" s="1213"/>
      <c r="F42" s="1213"/>
      <c r="G42" s="1213"/>
      <c r="H42" s="1086"/>
      <c r="I42" s="1086"/>
      <c r="J42" s="1224"/>
      <c r="K42" s="1086"/>
      <c r="L42" s="575"/>
    </row>
    <row r="43" spans="1:13" ht="33.75" customHeight="1">
      <c r="A43" s="1104" t="s">
        <v>326</v>
      </c>
      <c r="B43" s="1105" t="s">
        <v>361</v>
      </c>
      <c r="C43" s="536" t="s">
        <v>48</v>
      </c>
      <c r="D43" s="1205">
        <f>+'9. Y te moi'!D51</f>
        <v>0</v>
      </c>
      <c r="E43" s="1205">
        <f>+'9. Y te moi'!E51</f>
        <v>50</v>
      </c>
      <c r="F43" s="1205">
        <f>+'9. Y te moi'!F51</f>
        <v>90</v>
      </c>
      <c r="G43" s="1205">
        <f>+'9. Y te moi'!G51</f>
        <v>95</v>
      </c>
      <c r="H43" s="1086"/>
      <c r="I43" s="1086">
        <f t="shared" si="1"/>
        <v>180</v>
      </c>
      <c r="J43" s="1224">
        <f t="shared" si="2"/>
        <v>190</v>
      </c>
      <c r="K43" s="1086"/>
      <c r="L43" s="575">
        <v>28</v>
      </c>
    </row>
    <row r="44" spans="1:13" s="369" customFormat="1" ht="25.5" customHeight="1">
      <c r="A44" s="1097" t="s">
        <v>326</v>
      </c>
      <c r="B44" s="1106" t="s">
        <v>587</v>
      </c>
      <c r="C44" s="1099" t="s">
        <v>571</v>
      </c>
      <c r="D44" s="1210">
        <f>+'9. Y te moi'!D29</f>
        <v>6.88</v>
      </c>
      <c r="E44" s="1210">
        <f>+'9. Y te moi'!E29</f>
        <v>6.6</v>
      </c>
      <c r="F44" s="1210">
        <f>+'9. Y te moi'!F29</f>
        <v>6.56</v>
      </c>
      <c r="G44" s="1210">
        <f>+'9. Y te moi'!G29</f>
        <v>6.6758019746319528</v>
      </c>
      <c r="H44" s="1086">
        <f t="shared" si="0"/>
        <v>95.348837209302317</v>
      </c>
      <c r="I44" s="1086">
        <f t="shared" si="1"/>
        <v>99.393939393939391</v>
      </c>
      <c r="J44" s="1224">
        <f t="shared" si="2"/>
        <v>101.14851476715081</v>
      </c>
      <c r="K44" s="1095"/>
      <c r="L44" s="576">
        <v>29</v>
      </c>
      <c r="M44" s="599"/>
    </row>
    <row r="45" spans="1:13" ht="24.75" customHeight="1">
      <c r="A45" s="1104" t="s">
        <v>326</v>
      </c>
      <c r="B45" s="1105" t="s">
        <v>362</v>
      </c>
      <c r="C45" s="1107" t="s">
        <v>49</v>
      </c>
      <c r="D45" s="1205">
        <f>+'8.DS-GD&amp;TE'!D17</f>
        <v>1.5</v>
      </c>
      <c r="E45" s="1205">
        <f>+'8.DS-GD&amp;TE'!E17</f>
        <v>0.5</v>
      </c>
      <c r="F45" s="1205">
        <f>+'8.DS-GD&amp;TE'!F17</f>
        <v>0.18</v>
      </c>
      <c r="G45" s="1205">
        <f>+'8.DS-GD&amp;TE'!G17</f>
        <v>1.2</v>
      </c>
      <c r="H45" s="1086">
        <f>+F45-D45</f>
        <v>-1.32</v>
      </c>
      <c r="I45" s="1086">
        <f>+F45-E45</f>
        <v>-0.32</v>
      </c>
      <c r="J45" s="1224">
        <f>+G45-E45</f>
        <v>0.7</v>
      </c>
      <c r="K45" s="1086"/>
      <c r="L45" s="575">
        <v>30</v>
      </c>
    </row>
    <row r="46" spans="1:13" s="54" customFormat="1" ht="33.75" customHeight="1">
      <c r="A46" s="1104" t="s">
        <v>326</v>
      </c>
      <c r="B46" s="1105" t="s">
        <v>129</v>
      </c>
      <c r="C46" s="536"/>
      <c r="D46" s="1205"/>
      <c r="E46" s="1205"/>
      <c r="F46" s="1205"/>
      <c r="G46" s="1205"/>
      <c r="H46" s="1086"/>
      <c r="I46" s="1086"/>
      <c r="J46" s="1224"/>
      <c r="K46" s="1086"/>
      <c r="L46" s="577"/>
      <c r="M46" s="600"/>
    </row>
    <row r="47" spans="1:13" ht="24" customHeight="1">
      <c r="A47" s="1104" t="s">
        <v>377</v>
      </c>
      <c r="B47" s="1082" t="s">
        <v>363</v>
      </c>
      <c r="C47" s="536" t="s">
        <v>48</v>
      </c>
      <c r="D47" s="1205">
        <f>+'9. Y te moi'!D40</f>
        <v>18.61</v>
      </c>
      <c r="E47" s="1205">
        <f>+'9. Y te moi'!E40</f>
        <v>17.399999999999999</v>
      </c>
      <c r="F47" s="1205">
        <f>+'9. Y te moi'!F40</f>
        <v>17.11</v>
      </c>
      <c r="G47" s="1205">
        <f>+'9. Y te moi'!G40</f>
        <v>17.11</v>
      </c>
      <c r="H47" s="1086">
        <f>+D47/F47*100</f>
        <v>108.76680303915838</v>
      </c>
      <c r="I47" s="1086">
        <f>+E47/F47*100</f>
        <v>101.69491525423729</v>
      </c>
      <c r="J47" s="1224">
        <f>+E47/G47*100</f>
        <v>101.69491525423729</v>
      </c>
      <c r="K47" s="1108"/>
      <c r="L47" s="575">
        <v>31</v>
      </c>
    </row>
    <row r="48" spans="1:13" ht="30" customHeight="1">
      <c r="A48" s="1104" t="s">
        <v>377</v>
      </c>
      <c r="B48" s="1082" t="s">
        <v>364</v>
      </c>
      <c r="C48" s="536" t="s">
        <v>48</v>
      </c>
      <c r="D48" s="1205">
        <f>+'9. Y te moi'!D41</f>
        <v>24.77</v>
      </c>
      <c r="E48" s="1205">
        <f>+'9. Y te moi'!E41</f>
        <v>23.1</v>
      </c>
      <c r="F48" s="1205">
        <f>+'9. Y te moi'!F41</f>
        <v>23.1</v>
      </c>
      <c r="G48" s="1205">
        <f>+'9. Y te moi'!G41</f>
        <v>23.1</v>
      </c>
      <c r="H48" s="1086">
        <f>+D48/F48*100</f>
        <v>107.22943722943722</v>
      </c>
      <c r="I48" s="1086">
        <f>+E48/F48*100</f>
        <v>100</v>
      </c>
      <c r="J48" s="1224">
        <f>+E48/G48*100</f>
        <v>100</v>
      </c>
      <c r="K48" s="1108"/>
      <c r="L48" s="575">
        <v>32</v>
      </c>
    </row>
    <row r="49" spans="1:13" ht="33" customHeight="1">
      <c r="A49" s="376">
        <v>8</v>
      </c>
      <c r="B49" s="373" t="s">
        <v>365</v>
      </c>
      <c r="C49" s="376"/>
      <c r="D49" s="1205"/>
      <c r="E49" s="1214"/>
      <c r="F49" s="1214"/>
      <c r="G49" s="1214"/>
      <c r="H49" s="1086"/>
      <c r="I49" s="1086"/>
      <c r="J49" s="1224"/>
      <c r="K49" s="1087"/>
      <c r="L49" s="575"/>
    </row>
    <row r="50" spans="1:13" s="53" customFormat="1" ht="24.75" customHeight="1">
      <c r="A50" s="1104" t="s">
        <v>326</v>
      </c>
      <c r="B50" s="1105" t="s">
        <v>122</v>
      </c>
      <c r="C50" s="536" t="s">
        <v>48</v>
      </c>
      <c r="D50" s="1205">
        <f>+'6. LD&amp;VL-XDGN'!D13</f>
        <v>0.02</v>
      </c>
      <c r="E50" s="1205">
        <f>+'6. LD&amp;VL-XDGN'!E13</f>
        <v>5.3047519633844802</v>
      </c>
      <c r="F50" s="1205">
        <f>+'6. LD&amp;VL-XDGN'!F13</f>
        <v>0</v>
      </c>
      <c r="G50" s="1205">
        <f>+'6. LD&amp;VL-XDGN'!G13</f>
        <v>5.3047519633844802</v>
      </c>
      <c r="H50" s="1086"/>
      <c r="I50" s="1086"/>
      <c r="J50" s="1224">
        <f t="shared" si="2"/>
        <v>100</v>
      </c>
      <c r="K50" s="1086"/>
      <c r="L50" s="575">
        <v>33</v>
      </c>
      <c r="M50" s="55"/>
    </row>
    <row r="51" spans="1:13" ht="29.25" hidden="1" customHeight="1">
      <c r="A51" s="1104" t="s">
        <v>377</v>
      </c>
      <c r="B51" s="1105" t="s">
        <v>366</v>
      </c>
      <c r="C51" s="536" t="s">
        <v>48</v>
      </c>
      <c r="D51" s="1205">
        <v>0</v>
      </c>
      <c r="E51" s="1205">
        <v>5.3047519633844757</v>
      </c>
      <c r="F51" s="1205">
        <v>2.8661507595295177E-2</v>
      </c>
      <c r="G51" s="1205">
        <v>5.3047519633844757</v>
      </c>
      <c r="H51" s="1086" t="e">
        <f t="shared" si="0"/>
        <v>#DIV/0!</v>
      </c>
      <c r="I51" s="1086">
        <f t="shared" si="1"/>
        <v>0.54029873202608514</v>
      </c>
      <c r="J51" s="1224">
        <f t="shared" si="2"/>
        <v>100</v>
      </c>
      <c r="K51" s="1087"/>
      <c r="L51" s="575">
        <v>34</v>
      </c>
    </row>
    <row r="52" spans="1:13" ht="36" customHeight="1">
      <c r="A52" s="1104" t="s">
        <v>326</v>
      </c>
      <c r="B52" s="1105" t="s">
        <v>367</v>
      </c>
      <c r="C52" s="536" t="s">
        <v>57</v>
      </c>
      <c r="D52" s="1205">
        <f>+'6. LD&amp;VL-XDGN'!D47</f>
        <v>994</v>
      </c>
      <c r="E52" s="1205">
        <f>+'6. LD&amp;VL-XDGN'!E47</f>
        <v>1070</v>
      </c>
      <c r="F52" s="1205">
        <f>+'6. LD&amp;VL-XDGN'!F47</f>
        <v>1580</v>
      </c>
      <c r="G52" s="1205">
        <f>+'6. LD&amp;VL-XDGN'!G47</f>
        <v>1700</v>
      </c>
      <c r="H52" s="1086">
        <f t="shared" si="0"/>
        <v>158.95372233400403</v>
      </c>
      <c r="I52" s="1086">
        <f t="shared" si="1"/>
        <v>147.66355140186914</v>
      </c>
      <c r="J52" s="1224">
        <f t="shared" si="2"/>
        <v>158.87850467289718</v>
      </c>
      <c r="K52" s="1087"/>
      <c r="L52" s="575">
        <v>35</v>
      </c>
    </row>
    <row r="53" spans="1:13" ht="36.75" customHeight="1">
      <c r="A53" s="1104" t="s">
        <v>326</v>
      </c>
      <c r="B53" s="1105" t="s">
        <v>368</v>
      </c>
      <c r="C53" s="536" t="s">
        <v>57</v>
      </c>
      <c r="D53" s="1205">
        <f>+'6. LD&amp;VL-XDGN'!D55</f>
        <v>908</v>
      </c>
      <c r="E53" s="1205">
        <f>+'6. LD&amp;VL-XDGN'!E55</f>
        <v>1200</v>
      </c>
      <c r="F53" s="1205">
        <f>+'6. LD&amp;VL-XDGN'!F55</f>
        <v>1110</v>
      </c>
      <c r="G53" s="1205">
        <f>+'6. LD&amp;VL-XDGN'!G55</f>
        <v>1260</v>
      </c>
      <c r="H53" s="1086">
        <f t="shared" si="0"/>
        <v>122.24669603524229</v>
      </c>
      <c r="I53" s="1086">
        <f t="shared" si="1"/>
        <v>92.5</v>
      </c>
      <c r="J53" s="1224">
        <f t="shared" si="2"/>
        <v>105</v>
      </c>
      <c r="K53" s="1087"/>
      <c r="L53" s="575">
        <v>36</v>
      </c>
    </row>
    <row r="54" spans="1:13" ht="28.5" customHeight="1">
      <c r="A54" s="1104" t="s">
        <v>326</v>
      </c>
      <c r="B54" s="1105" t="s">
        <v>369</v>
      </c>
      <c r="C54" s="536" t="s">
        <v>48</v>
      </c>
      <c r="D54" s="1205">
        <f>+'6. LD&amp;VL-XDGN'!D46</f>
        <v>47.4</v>
      </c>
      <c r="E54" s="1205">
        <f>+'6. LD&amp;VL-XDGN'!E46</f>
        <v>51</v>
      </c>
      <c r="F54" s="1205">
        <f>+'6. LD&amp;VL-XDGN'!F46</f>
        <v>50.3</v>
      </c>
      <c r="G54" s="1205">
        <f>+'6. LD&amp;VL-XDGN'!G46</f>
        <v>51.2</v>
      </c>
      <c r="H54" s="1086">
        <f t="shared" si="0"/>
        <v>106.11814345991561</v>
      </c>
      <c r="I54" s="1086">
        <f t="shared" si="1"/>
        <v>98.627450980392155</v>
      </c>
      <c r="J54" s="1224">
        <f t="shared" si="2"/>
        <v>100.3921568627451</v>
      </c>
      <c r="K54" s="1087"/>
      <c r="L54" s="575">
        <v>37</v>
      </c>
    </row>
    <row r="55" spans="1:13" ht="23.25" customHeight="1">
      <c r="A55" s="376">
        <v>9</v>
      </c>
      <c r="B55" s="373" t="s">
        <v>335</v>
      </c>
      <c r="C55" s="376"/>
      <c r="D55" s="1205"/>
      <c r="E55" s="1208"/>
      <c r="F55" s="1208"/>
      <c r="G55" s="1208"/>
      <c r="H55" s="1086"/>
      <c r="I55" s="1086"/>
      <c r="J55" s="1224"/>
      <c r="K55" s="1087"/>
      <c r="L55" s="575"/>
    </row>
    <row r="56" spans="1:13" ht="34.5" customHeight="1">
      <c r="A56" s="1104" t="s">
        <v>326</v>
      </c>
      <c r="B56" s="1105" t="s">
        <v>370</v>
      </c>
      <c r="C56" s="536" t="s">
        <v>48</v>
      </c>
      <c r="D56" s="1205">
        <f>+'11.VHTT'!D55</f>
        <v>71.900000000000006</v>
      </c>
      <c r="E56" s="1205">
        <f>+'11.VHTT'!E55</f>
        <v>90</v>
      </c>
      <c r="F56" s="1205" t="str">
        <f>+'11.VHTT'!F55</f>
        <v>80,1</v>
      </c>
      <c r="G56" s="1205">
        <f>+'11.VHTT'!G55</f>
        <v>90</v>
      </c>
      <c r="H56" s="1086">
        <f t="shared" si="0"/>
        <v>111.40472878998608</v>
      </c>
      <c r="I56" s="1086">
        <f t="shared" si="1"/>
        <v>88.999999999999986</v>
      </c>
      <c r="J56" s="1224">
        <f t="shared" si="2"/>
        <v>100</v>
      </c>
      <c r="K56" s="1087"/>
      <c r="L56" s="575">
        <v>38</v>
      </c>
    </row>
    <row r="57" spans="1:13" ht="37.5" customHeight="1">
      <c r="A57" s="1104" t="s">
        <v>326</v>
      </c>
      <c r="B57" s="1105" t="s">
        <v>371</v>
      </c>
      <c r="C57" s="536" t="s">
        <v>48</v>
      </c>
      <c r="D57" s="1205">
        <f>+'11.VHTT'!D33</f>
        <v>0</v>
      </c>
      <c r="E57" s="1205" t="str">
        <f>+'11.VHTT'!E33</f>
        <v>81,6</v>
      </c>
      <c r="F57" s="1205">
        <f>+'11.VHTT'!F33</f>
        <v>0</v>
      </c>
      <c r="G57" s="1205" t="str">
        <f>+'11.VHTT'!G33</f>
        <v>81,6</v>
      </c>
      <c r="H57" s="1086"/>
      <c r="I57" s="1086">
        <f t="shared" si="1"/>
        <v>0</v>
      </c>
      <c r="J57" s="1224">
        <f t="shared" si="2"/>
        <v>100</v>
      </c>
      <c r="K57" s="1087"/>
      <c r="L57" s="575">
        <v>39</v>
      </c>
    </row>
    <row r="58" spans="1:13" ht="42" customHeight="1">
      <c r="A58" s="1104" t="s">
        <v>326</v>
      </c>
      <c r="B58" s="1105" t="s">
        <v>372</v>
      </c>
      <c r="C58" s="536" t="s">
        <v>48</v>
      </c>
      <c r="D58" s="1205">
        <f>+'11.VHTT'!D30</f>
        <v>0</v>
      </c>
      <c r="E58" s="1205" t="str">
        <f>+'11.VHTT'!E30</f>
        <v>79,5</v>
      </c>
      <c r="F58" s="1205">
        <f>+'11.VHTT'!F30</f>
        <v>0</v>
      </c>
      <c r="G58" s="1205" t="str">
        <f>+'11.VHTT'!G30</f>
        <v>79,5</v>
      </c>
      <c r="H58" s="1086"/>
      <c r="I58" s="1086">
        <f t="shared" si="1"/>
        <v>0</v>
      </c>
      <c r="J58" s="1224">
        <f t="shared" si="2"/>
        <v>100</v>
      </c>
      <c r="K58" s="1087"/>
      <c r="L58" s="575">
        <v>40</v>
      </c>
    </row>
    <row r="59" spans="1:13" ht="42.75" customHeight="1">
      <c r="A59" s="1104" t="s">
        <v>326</v>
      </c>
      <c r="B59" s="1105" t="s">
        <v>373</v>
      </c>
      <c r="C59" s="536" t="s">
        <v>48</v>
      </c>
      <c r="D59" s="1205">
        <f>+'11.VHTT'!D36</f>
        <v>0</v>
      </c>
      <c r="E59" s="1205">
        <f>+'11.VHTT'!E36</f>
        <v>98</v>
      </c>
      <c r="F59" s="1205">
        <f>+'11.VHTT'!F36</f>
        <v>0</v>
      </c>
      <c r="G59" s="1205">
        <f>+'11.VHTT'!G36</f>
        <v>98</v>
      </c>
      <c r="H59" s="1086"/>
      <c r="I59" s="1086">
        <f t="shared" si="1"/>
        <v>0</v>
      </c>
      <c r="J59" s="1224">
        <f t="shared" si="2"/>
        <v>100</v>
      </c>
      <c r="K59" s="1087"/>
      <c r="L59" s="575">
        <v>41</v>
      </c>
    </row>
    <row r="60" spans="1:13" ht="57" customHeight="1">
      <c r="A60" s="1104" t="s">
        <v>326</v>
      </c>
      <c r="B60" s="1105" t="s">
        <v>374</v>
      </c>
      <c r="C60" s="536" t="s">
        <v>48</v>
      </c>
      <c r="D60" s="1205">
        <f>+'12.TTTT'!D14</f>
        <v>90</v>
      </c>
      <c r="E60" s="1205">
        <f>+'12.TTTT'!E14</f>
        <v>92</v>
      </c>
      <c r="F60" s="1205">
        <f>+'12.TTTT'!F14</f>
        <v>92</v>
      </c>
      <c r="G60" s="1205">
        <f>+'12.TTTT'!G14</f>
        <v>92</v>
      </c>
      <c r="H60" s="1086">
        <f t="shared" si="0"/>
        <v>102.22222222222221</v>
      </c>
      <c r="I60" s="1086">
        <f t="shared" si="1"/>
        <v>100</v>
      </c>
      <c r="J60" s="1224">
        <f t="shared" si="2"/>
        <v>100</v>
      </c>
      <c r="K60" s="1087"/>
      <c r="L60" s="575">
        <v>42</v>
      </c>
    </row>
    <row r="61" spans="1:13" ht="29.25" customHeight="1">
      <c r="A61" s="1084">
        <v>10</v>
      </c>
      <c r="B61" s="373" t="s">
        <v>375</v>
      </c>
      <c r="C61" s="376"/>
      <c r="D61" s="1205"/>
      <c r="E61" s="1208"/>
      <c r="F61" s="1208"/>
      <c r="G61" s="1208"/>
      <c r="H61" s="1086"/>
      <c r="I61" s="1086"/>
      <c r="J61" s="1224"/>
      <c r="K61" s="1087"/>
      <c r="L61" s="575"/>
    </row>
    <row r="62" spans="1:13" ht="36" customHeight="1">
      <c r="A62" s="1104" t="s">
        <v>326</v>
      </c>
      <c r="B62" s="1105" t="s">
        <v>376</v>
      </c>
      <c r="C62" s="536" t="s">
        <v>48</v>
      </c>
      <c r="D62" s="1208">
        <v>100</v>
      </c>
      <c r="E62" s="1208">
        <v>100</v>
      </c>
      <c r="F62" s="1208">
        <v>100</v>
      </c>
      <c r="G62" s="1208">
        <v>100</v>
      </c>
      <c r="H62" s="1086">
        <f t="shared" si="0"/>
        <v>100</v>
      </c>
      <c r="I62" s="1086">
        <f>+F62/E62*100</f>
        <v>100</v>
      </c>
      <c r="J62" s="1224">
        <f t="shared" si="2"/>
        <v>100</v>
      </c>
      <c r="K62" s="1087"/>
      <c r="L62" s="575">
        <v>43</v>
      </c>
    </row>
    <row r="63" spans="1:13" ht="47.25" customHeight="1">
      <c r="A63" s="1109" t="s">
        <v>326</v>
      </c>
      <c r="B63" s="1110" t="s">
        <v>699</v>
      </c>
      <c r="C63" s="1111" t="s">
        <v>48</v>
      </c>
      <c r="D63" s="1215">
        <v>62.5</v>
      </c>
      <c r="E63" s="1215">
        <v>64.7</v>
      </c>
      <c r="F63" s="1215">
        <v>68.7</v>
      </c>
      <c r="G63" s="1215">
        <f>+F63</f>
        <v>68.7</v>
      </c>
      <c r="H63" s="1217">
        <f t="shared" si="0"/>
        <v>109.92</v>
      </c>
      <c r="I63" s="1217">
        <f t="shared" si="1"/>
        <v>106.18238021638331</v>
      </c>
      <c r="J63" s="1225">
        <f t="shared" si="2"/>
        <v>106.18238021638331</v>
      </c>
      <c r="K63" s="1201"/>
      <c r="L63" s="575">
        <v>44</v>
      </c>
    </row>
    <row r="64" spans="1:13">
      <c r="A64" s="134"/>
      <c r="D64" s="134"/>
      <c r="J64" s="528"/>
    </row>
    <row r="65" spans="1:11">
      <c r="A65" s="134"/>
      <c r="D65" s="134"/>
      <c r="J65" s="528"/>
    </row>
    <row r="66" spans="1:11">
      <c r="A66" s="134"/>
      <c r="D66" s="134"/>
      <c r="J66" s="528"/>
    </row>
    <row r="67" spans="1:11">
      <c r="A67" s="134"/>
      <c r="D67" s="134"/>
      <c r="J67" s="528"/>
    </row>
    <row r="68" spans="1:11">
      <c r="A68" s="134"/>
      <c r="D68" s="134"/>
      <c r="J68" s="528"/>
    </row>
    <row r="69" spans="1:11">
      <c r="A69" s="134"/>
      <c r="D69" s="134"/>
      <c r="J69" s="528"/>
    </row>
    <row r="70" spans="1:11">
      <c r="A70" s="134"/>
      <c r="D70" s="134"/>
      <c r="J70" s="528"/>
    </row>
    <row r="71" spans="1:11" ht="24.75" customHeight="1">
      <c r="A71" s="1373"/>
      <c r="B71" s="1374"/>
      <c r="C71" s="1374"/>
      <c r="D71" s="1374"/>
      <c r="E71" s="1374"/>
      <c r="F71" s="1374"/>
      <c r="G71" s="1374"/>
      <c r="H71" s="1374"/>
      <c r="I71" s="1374"/>
      <c r="J71" s="1374"/>
      <c r="K71" s="1375"/>
    </row>
    <row r="72" spans="1:11" ht="139.5" hidden="1" customHeight="1">
      <c r="A72" s="1381"/>
      <c r="B72" s="1381"/>
      <c r="C72" s="1381"/>
      <c r="D72" s="1381"/>
      <c r="E72" s="1381"/>
      <c r="F72" s="1381"/>
      <c r="G72" s="1381"/>
      <c r="H72" s="1381"/>
      <c r="I72" s="1381"/>
      <c r="J72" s="1381"/>
      <c r="K72" s="1381"/>
    </row>
    <row r="73" spans="1:11" ht="24.75" customHeight="1">
      <c r="A73" s="1378"/>
      <c r="B73" s="1379"/>
      <c r="C73" s="1379"/>
      <c r="D73" s="1379"/>
      <c r="E73" s="1379"/>
      <c r="F73" s="1379"/>
      <c r="G73" s="1379"/>
      <c r="H73" s="1379"/>
      <c r="I73" s="1379"/>
      <c r="J73" s="1379"/>
      <c r="K73" s="1380"/>
    </row>
    <row r="74" spans="1:11" ht="24.75" customHeight="1">
      <c r="A74" s="1378"/>
      <c r="B74" s="1379"/>
      <c r="C74" s="1379"/>
      <c r="D74" s="1379"/>
      <c r="E74" s="1379"/>
      <c r="F74" s="1379"/>
      <c r="G74" s="1379"/>
      <c r="H74" s="1379"/>
      <c r="I74" s="1379"/>
      <c r="J74" s="1379"/>
      <c r="K74" s="1380"/>
    </row>
    <row r="75" spans="1:11" ht="24.75" customHeight="1">
      <c r="A75" s="1376"/>
      <c r="B75" s="1377"/>
      <c r="C75" s="1377"/>
      <c r="D75" s="1377"/>
      <c r="E75" s="1377"/>
      <c r="F75" s="1377"/>
      <c r="G75" s="1377"/>
      <c r="H75" s="1377"/>
      <c r="I75" s="1377"/>
      <c r="J75" s="1377"/>
      <c r="K75" s="1377"/>
    </row>
    <row r="76" spans="1:11" ht="24.75" customHeight="1">
      <c r="A76" s="1376"/>
      <c r="B76" s="1377"/>
      <c r="C76" s="1377"/>
      <c r="D76" s="1377"/>
      <c r="E76" s="1377"/>
      <c r="F76" s="1377"/>
      <c r="G76" s="1377"/>
      <c r="H76" s="1377"/>
      <c r="I76" s="1377"/>
      <c r="J76" s="1377"/>
      <c r="K76" s="1377"/>
    </row>
    <row r="77" spans="1:11">
      <c r="A77" s="134"/>
    </row>
    <row r="78" spans="1:11">
      <c r="A78" s="134"/>
    </row>
    <row r="79" spans="1:11">
      <c r="A79" s="134"/>
    </row>
    <row r="80" spans="1:11">
      <c r="A80" s="134"/>
    </row>
    <row r="81" spans="1:1">
      <c r="A81" s="134"/>
    </row>
    <row r="82" spans="1:1">
      <c r="A82" s="134"/>
    </row>
    <row r="83" spans="1:1">
      <c r="A83" s="134"/>
    </row>
    <row r="84" spans="1:1">
      <c r="A84" s="134"/>
    </row>
    <row r="85" spans="1:1">
      <c r="A85" s="134"/>
    </row>
    <row r="86" spans="1:1">
      <c r="A86" s="134"/>
    </row>
    <row r="87" spans="1:1">
      <c r="A87" s="134"/>
    </row>
    <row r="88" spans="1:1">
      <c r="A88" s="134"/>
    </row>
    <row r="89" spans="1:1">
      <c r="A89" s="134"/>
    </row>
    <row r="90" spans="1:1">
      <c r="A90" s="134"/>
    </row>
    <row r="91" spans="1:1">
      <c r="A91" s="134"/>
    </row>
    <row r="92" spans="1:1">
      <c r="A92" s="134"/>
    </row>
    <row r="93" spans="1:1">
      <c r="A93" s="134"/>
    </row>
    <row r="94" spans="1:1">
      <c r="A94" s="134"/>
    </row>
    <row r="95" spans="1:1">
      <c r="A95" s="134"/>
    </row>
    <row r="96" spans="1:1">
      <c r="A96" s="134"/>
    </row>
    <row r="97" spans="1:1">
      <c r="A97" s="134"/>
    </row>
    <row r="98" spans="1:1">
      <c r="A98" s="134"/>
    </row>
    <row r="99" spans="1:1">
      <c r="A99" s="134"/>
    </row>
    <row r="100" spans="1:1">
      <c r="A100" s="134"/>
    </row>
    <row r="101" spans="1:1">
      <c r="A101" s="134"/>
    </row>
    <row r="102" spans="1:1">
      <c r="A102" s="134"/>
    </row>
    <row r="103" spans="1:1">
      <c r="A103" s="134"/>
    </row>
    <row r="104" spans="1:1">
      <c r="A104" s="134"/>
    </row>
    <row r="105" spans="1:1">
      <c r="A105" s="134"/>
    </row>
    <row r="106" spans="1:1">
      <c r="A106" s="134"/>
    </row>
    <row r="107" spans="1:1">
      <c r="A107" s="134"/>
    </row>
    <row r="108" spans="1:1">
      <c r="A108" s="134"/>
    </row>
    <row r="109" spans="1:1">
      <c r="A109" s="134"/>
    </row>
    <row r="110" spans="1:1">
      <c r="A110" s="134"/>
    </row>
    <row r="213" spans="2:2">
      <c r="B213" s="134" t="s">
        <v>182</v>
      </c>
    </row>
  </sheetData>
  <mergeCells count="17">
    <mergeCell ref="A71:K71"/>
    <mergeCell ref="A75:K75"/>
    <mergeCell ref="A76:K76"/>
    <mergeCell ref="A74:K74"/>
    <mergeCell ref="A73:K73"/>
    <mergeCell ref="A72:K72"/>
    <mergeCell ref="L3:Q5"/>
    <mergeCell ref="A1:B1"/>
    <mergeCell ref="A5:A6"/>
    <mergeCell ref="B5:B6"/>
    <mergeCell ref="C5:C6"/>
    <mergeCell ref="D5:D6"/>
    <mergeCell ref="A3:K3"/>
    <mergeCell ref="K5:K6"/>
    <mergeCell ref="A2:K2"/>
    <mergeCell ref="H5:J5"/>
    <mergeCell ref="E5:G5"/>
  </mergeCells>
  <printOptions horizontalCentered="1"/>
  <pageMargins left="0.15748031496062992" right="0.15748031496062992" top="0.63" bottom="0.31496062992125984" header="0.57999999999999996" footer="0.23622047244094491"/>
  <pageSetup paperSize="9" scale="90" orientation="portrait" r:id="rId1"/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107"/>
  <sheetViews>
    <sheetView topLeftCell="A4" zoomScaleNormal="100" zoomScaleSheetLayoutView="90" workbookViewId="0">
      <pane ySplit="4" topLeftCell="A14" activePane="bottomLeft" state="frozen"/>
      <selection activeCell="A4" sqref="A4"/>
      <selection pane="bottomLeft" activeCell="Y67" sqref="Y67"/>
    </sheetView>
  </sheetViews>
  <sheetFormatPr defaultRowHeight="12.75"/>
  <cols>
    <col min="1" max="1" width="4.125" style="242" customWidth="1"/>
    <col min="2" max="2" width="19.625" style="242" customWidth="1"/>
    <col min="3" max="3" width="7.25" style="242" customWidth="1"/>
    <col min="4" max="4" width="9.625" style="900" customWidth="1"/>
    <col min="5" max="5" width="10.125" style="242" customWidth="1"/>
    <col min="6" max="6" width="9.75" style="935" customWidth="1"/>
    <col min="7" max="7" width="9.75" style="242" customWidth="1"/>
    <col min="8" max="9" width="8.875" style="242" hidden="1" customWidth="1"/>
    <col min="10" max="10" width="13.25" style="242" customWidth="1"/>
    <col min="11" max="11" width="11.375" style="242" customWidth="1"/>
    <col min="12" max="12" width="10.25" style="242" customWidth="1"/>
    <col min="13" max="13" width="6.875" style="242" customWidth="1"/>
    <col min="14" max="14" width="10.375" style="702" hidden="1" customWidth="1"/>
    <col min="15" max="15" width="11.375" style="598" hidden="1" customWidth="1"/>
    <col min="16" max="16" width="13.5" style="804" hidden="1" customWidth="1"/>
    <col min="17" max="17" width="13.75" style="804" hidden="1" customWidth="1"/>
    <col min="18" max="18" width="13.125" style="804" hidden="1" customWidth="1"/>
    <col min="19" max="19" width="13.75" style="804" hidden="1" customWidth="1"/>
    <col min="20" max="20" width="11.625" style="242" hidden="1" customWidth="1"/>
    <col min="21" max="21" width="10.5" style="242" customWidth="1"/>
    <col min="22" max="22" width="13.75" style="242" customWidth="1"/>
    <col min="23" max="23" width="11.25" style="242" customWidth="1"/>
    <col min="24" max="27" width="8.875" style="242"/>
    <col min="28" max="31" width="0" style="242" hidden="1" customWidth="1"/>
    <col min="32" max="16384" width="9" style="242"/>
  </cols>
  <sheetData>
    <row r="1" spans="1:29" s="241" customFormat="1" ht="21" customHeight="1">
      <c r="A1" s="1386" t="s">
        <v>713</v>
      </c>
      <c r="B1" s="1386"/>
      <c r="C1" s="238"/>
      <c r="D1" s="893"/>
      <c r="E1" s="287"/>
      <c r="F1" s="288"/>
      <c r="G1" s="288"/>
      <c r="H1" s="288"/>
      <c r="I1" s="288"/>
      <c r="J1" s="288"/>
      <c r="K1" s="287"/>
      <c r="L1" s="238"/>
      <c r="M1" s="238"/>
      <c r="N1" s="690"/>
      <c r="O1" s="595"/>
      <c r="P1" s="766"/>
      <c r="Q1" s="766"/>
      <c r="R1" s="766"/>
      <c r="S1" s="766"/>
    </row>
    <row r="2" spans="1:29" s="241" customFormat="1" ht="26.25" customHeight="1">
      <c r="A2" s="1389" t="s">
        <v>200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691"/>
      <c r="O2" s="756"/>
      <c r="P2" s="766"/>
      <c r="Q2" s="766"/>
      <c r="R2" s="766"/>
      <c r="S2" s="766"/>
    </row>
    <row r="3" spans="1:29" s="241" customFormat="1" ht="16.5" customHeight="1">
      <c r="A3" s="1390" t="str">
        <f>'1. Chi tieu chinh'!A3:K3</f>
        <v>(Kèm theo Báo cáo số:      /BC- UBND ngày    tháng        năm 2023 của UBND huyện)</v>
      </c>
      <c r="B3" s="1390"/>
      <c r="C3" s="1390"/>
      <c r="D3" s="1390"/>
      <c r="E3" s="1390"/>
      <c r="F3" s="1390"/>
      <c r="G3" s="1390"/>
      <c r="H3" s="1390"/>
      <c r="I3" s="1390"/>
      <c r="J3" s="1390"/>
      <c r="K3" s="1390"/>
      <c r="L3" s="1390"/>
      <c r="M3" s="1390"/>
      <c r="N3" s="692"/>
      <c r="O3" s="756"/>
      <c r="P3" s="766"/>
      <c r="Q3" s="766"/>
      <c r="R3" s="766"/>
      <c r="S3" s="766"/>
    </row>
    <row r="4" spans="1:29" s="241" customFormat="1" ht="17.25" customHeight="1">
      <c r="A4" s="239"/>
      <c r="B4" s="239"/>
      <c r="C4" s="239"/>
      <c r="D4" s="894"/>
      <c r="E4" s="239"/>
      <c r="F4" s="239"/>
      <c r="G4" s="239"/>
      <c r="H4" s="239"/>
      <c r="I4" s="239"/>
      <c r="J4" s="239"/>
      <c r="K4" s="239"/>
      <c r="L4" s="239"/>
      <c r="M4" s="239"/>
      <c r="N4" s="692"/>
      <c r="O4" s="595"/>
      <c r="P4" s="682">
        <f>P5*7/1000</f>
        <v>249.928</v>
      </c>
      <c r="Q4" s="766"/>
      <c r="R4" s="766"/>
      <c r="S4" s="766"/>
    </row>
    <row r="5" spans="1:29" s="241" customFormat="1" ht="21" customHeight="1">
      <c r="A5" s="1387" t="s">
        <v>50</v>
      </c>
      <c r="B5" s="1387" t="s">
        <v>62</v>
      </c>
      <c r="C5" s="1387" t="s">
        <v>24</v>
      </c>
      <c r="D5" s="1388" t="s">
        <v>717</v>
      </c>
      <c r="E5" s="1383" t="s">
        <v>673</v>
      </c>
      <c r="F5" s="1384"/>
      <c r="G5" s="1384"/>
      <c r="H5" s="1384"/>
      <c r="I5" s="1385"/>
      <c r="J5" s="1393" t="s">
        <v>63</v>
      </c>
      <c r="K5" s="1393"/>
      <c r="L5" s="1393"/>
      <c r="M5" s="1382" t="s">
        <v>80</v>
      </c>
      <c r="N5" s="693"/>
      <c r="O5" s="590"/>
      <c r="P5" s="766">
        <v>35704</v>
      </c>
      <c r="Q5" s="766"/>
      <c r="R5" s="766"/>
      <c r="S5" s="766"/>
    </row>
    <row r="6" spans="1:29" s="241" customFormat="1" ht="30" customHeight="1">
      <c r="A6" s="1387"/>
      <c r="B6" s="1387"/>
      <c r="C6" s="1387"/>
      <c r="D6" s="1388"/>
      <c r="E6" s="1394" t="s">
        <v>18</v>
      </c>
      <c r="F6" s="1391" t="str">
        <f>+'1. Chi tieu chinh'!F6</f>
        <v>ƯTH 9 tháng năm 2023</v>
      </c>
      <c r="G6" s="1391" t="s">
        <v>708</v>
      </c>
      <c r="H6" s="1391" t="s">
        <v>705</v>
      </c>
      <c r="I6" s="1391" t="s">
        <v>704</v>
      </c>
      <c r="J6" s="1393" t="str">
        <f>+'1. Chi tieu chinh'!H6</f>
        <v>ƯTH 9 tháng 2023/TH 9 tháng 2022</v>
      </c>
      <c r="K6" s="1393" t="s">
        <v>733</v>
      </c>
      <c r="L6" s="1393" t="s">
        <v>706</v>
      </c>
      <c r="M6" s="1382"/>
      <c r="N6" s="693"/>
      <c r="O6" s="684"/>
      <c r="P6" s="767" t="s">
        <v>668</v>
      </c>
      <c r="Q6" s="767" t="s">
        <v>653</v>
      </c>
      <c r="R6" s="767" t="s">
        <v>654</v>
      </c>
      <c r="S6" s="767" t="s">
        <v>669</v>
      </c>
    </row>
    <row r="7" spans="1:29" s="241" customFormat="1" ht="11.25" customHeight="1">
      <c r="A7" s="1387"/>
      <c r="B7" s="1387"/>
      <c r="C7" s="1387"/>
      <c r="D7" s="1388"/>
      <c r="E7" s="1395"/>
      <c r="F7" s="1392"/>
      <c r="G7" s="1392"/>
      <c r="H7" s="1392"/>
      <c r="I7" s="1392"/>
      <c r="J7" s="1393"/>
      <c r="K7" s="1393"/>
      <c r="L7" s="1393"/>
      <c r="M7" s="1382"/>
      <c r="N7" s="693" t="s">
        <v>696</v>
      </c>
      <c r="O7" s="684" t="s">
        <v>670</v>
      </c>
      <c r="P7" s="768">
        <f>P22</f>
        <v>573.46299999999997</v>
      </c>
      <c r="Q7" s="768">
        <f t="shared" ref="Q7:S7" si="0">Q22</f>
        <v>798.1157404999999</v>
      </c>
      <c r="R7" s="768">
        <f t="shared" si="0"/>
        <v>527.54386314285716</v>
      </c>
      <c r="S7" s="768">
        <f t="shared" si="0"/>
        <v>797.47960249999994</v>
      </c>
    </row>
    <row r="8" spans="1:29" s="241" customFormat="1" ht="20.25" customHeight="1">
      <c r="A8" s="289" t="s">
        <v>51</v>
      </c>
      <c r="B8" s="290" t="s">
        <v>201</v>
      </c>
      <c r="C8" s="285"/>
      <c r="D8" s="895"/>
      <c r="E8" s="282"/>
      <c r="F8" s="293"/>
      <c r="G8" s="282"/>
      <c r="H8" s="282"/>
      <c r="I8" s="282"/>
      <c r="J8" s="282"/>
      <c r="K8" s="283"/>
      <c r="L8" s="283"/>
      <c r="M8" s="284"/>
      <c r="N8" s="694"/>
      <c r="O8" s="685" t="s">
        <v>213</v>
      </c>
      <c r="P8" s="769" t="e">
        <f>P54</f>
        <v>#REF!</v>
      </c>
      <c r="Q8" s="769" t="e">
        <f t="shared" ref="Q8:S8" si="1">Q54</f>
        <v>#REF!</v>
      </c>
      <c r="R8" s="769" t="e">
        <f t="shared" si="1"/>
        <v>#REF!</v>
      </c>
      <c r="S8" s="769" t="e">
        <f t="shared" si="1"/>
        <v>#REF!</v>
      </c>
      <c r="V8" s="1198"/>
    </row>
    <row r="9" spans="1:29" s="771" customFormat="1" ht="30.75" customHeight="1">
      <c r="A9" s="757" t="s">
        <v>615</v>
      </c>
      <c r="B9" s="291" t="s">
        <v>550</v>
      </c>
      <c r="C9" s="292" t="s">
        <v>26</v>
      </c>
      <c r="D9" s="763">
        <f>+D10+D11</f>
        <v>17937</v>
      </c>
      <c r="E9" s="1186">
        <v>36440.093999999997</v>
      </c>
      <c r="F9" s="1310">
        <f>F10+F11</f>
        <v>17836.335999999999</v>
      </c>
      <c r="G9" s="1192">
        <f>G10+G11</f>
        <v>36352.220999999998</v>
      </c>
      <c r="H9" s="760"/>
      <c r="I9" s="760"/>
      <c r="J9" s="1179">
        <f>+F9/D9*100</f>
        <v>99.438791325193733</v>
      </c>
      <c r="K9" s="1179">
        <f>+F9/E9*100</f>
        <v>48.94700875359981</v>
      </c>
      <c r="L9" s="1178">
        <f>+G9/E9*100</f>
        <v>99.758856275178658</v>
      </c>
      <c r="M9" s="295"/>
      <c r="N9" s="700">
        <f>'[1]2. NLN'!$AC$9</f>
        <v>36440</v>
      </c>
      <c r="O9" s="686" t="s">
        <v>662</v>
      </c>
      <c r="P9" s="769">
        <f t="shared" ref="P9:P10" si="2">Q9-Q9*0.12</f>
        <v>161.0752</v>
      </c>
      <c r="Q9" s="769">
        <f t="shared" ref="Q9:Q10" si="3">R9-R9*0.12</f>
        <v>183.04</v>
      </c>
      <c r="R9" s="770">
        <v>208</v>
      </c>
      <c r="S9" s="769">
        <f t="shared" ref="S9:S10" si="4">R9+R9*0.1</f>
        <v>228.8</v>
      </c>
    </row>
    <row r="10" spans="1:29" s="772" customFormat="1" ht="20.25" customHeight="1">
      <c r="A10" s="296"/>
      <c r="B10" s="297" t="s">
        <v>265</v>
      </c>
      <c r="C10" s="298" t="s">
        <v>26</v>
      </c>
      <c r="D10" s="896">
        <v>4162</v>
      </c>
      <c r="E10" s="718">
        <v>21800.098999999998</v>
      </c>
      <c r="F10" s="1311">
        <f>F14</f>
        <v>4234.8</v>
      </c>
      <c r="G10" s="1191">
        <f>G14</f>
        <v>21866.945</v>
      </c>
      <c r="H10" s="718"/>
      <c r="I10" s="718"/>
      <c r="J10" s="1179">
        <f t="shared" ref="J10:J72" si="5">+F10/D10*100</f>
        <v>101.74915905814512</v>
      </c>
      <c r="K10" s="1179">
        <f>+F10/E10*100</f>
        <v>19.425599856220838</v>
      </c>
      <c r="L10" s="1178">
        <f t="shared" ref="L10:L73" si="6">+G10/E10*100</f>
        <v>100.30663163502147</v>
      </c>
      <c r="M10" s="754"/>
      <c r="N10" s="695"/>
      <c r="O10" s="686" t="s">
        <v>667</v>
      </c>
      <c r="P10" s="769">
        <f t="shared" si="2"/>
        <v>14.612928000000002</v>
      </c>
      <c r="Q10" s="769">
        <f t="shared" si="3"/>
        <v>16.605600000000003</v>
      </c>
      <c r="R10" s="770">
        <v>18.87</v>
      </c>
      <c r="S10" s="769">
        <f t="shared" si="4"/>
        <v>20.757000000000001</v>
      </c>
      <c r="V10" s="772">
        <f>+F15+F18+F21+F27</f>
        <v>8267.9</v>
      </c>
    </row>
    <row r="11" spans="1:29" s="772" customFormat="1" ht="20.25" customHeight="1">
      <c r="A11" s="296"/>
      <c r="B11" s="297" t="s">
        <v>463</v>
      </c>
      <c r="C11" s="298" t="s">
        <v>26</v>
      </c>
      <c r="D11" s="896">
        <v>13775</v>
      </c>
      <c r="E11" s="718">
        <v>14639.995000000001</v>
      </c>
      <c r="F11" s="1311">
        <f>F29</f>
        <v>13601.535999999998</v>
      </c>
      <c r="G11" s="1191">
        <f>G29</f>
        <v>14485.275999999998</v>
      </c>
      <c r="H11" s="718"/>
      <c r="I11" s="718"/>
      <c r="J11" s="1179"/>
      <c r="K11" s="1179"/>
      <c r="L11" s="1178">
        <f t="shared" si="6"/>
        <v>98.943175868570975</v>
      </c>
      <c r="M11" s="754"/>
      <c r="N11" s="695"/>
      <c r="O11" s="686" t="s">
        <v>671</v>
      </c>
      <c r="P11" s="769" t="e">
        <f>P7+P8+P9+P10</f>
        <v>#REF!</v>
      </c>
      <c r="Q11" s="769" t="e">
        <f t="shared" ref="Q11:S11" si="7">Q7+Q8+Q9+Q10</f>
        <v>#REF!</v>
      </c>
      <c r="R11" s="769" t="e">
        <f t="shared" si="7"/>
        <v>#REF!</v>
      </c>
      <c r="S11" s="769" t="e">
        <f t="shared" si="7"/>
        <v>#REF!</v>
      </c>
    </row>
    <row r="12" spans="1:29" s="922" customFormat="1" ht="20.25" customHeight="1">
      <c r="A12" s="918">
        <v>1</v>
      </c>
      <c r="B12" s="919" t="s">
        <v>311</v>
      </c>
      <c r="C12" s="920" t="s">
        <v>53</v>
      </c>
      <c r="D12" s="763">
        <f>+D15+D18+D21</f>
        <v>4661</v>
      </c>
      <c r="E12" s="763">
        <v>4588</v>
      </c>
      <c r="F12" s="1310">
        <f>F15+F18+F21</f>
        <v>4623.3</v>
      </c>
      <c r="G12" s="1192">
        <f>G15+G18+G21</f>
        <v>4623.3</v>
      </c>
      <c r="H12" s="763"/>
      <c r="I12" s="763"/>
      <c r="J12" s="1179">
        <f t="shared" si="5"/>
        <v>99.19116069512981</v>
      </c>
      <c r="K12" s="1179">
        <f t="shared" ref="K12:K74" si="8">+F12/E12*100</f>
        <v>100.76939843068875</v>
      </c>
      <c r="L12" s="1178">
        <f t="shared" si="6"/>
        <v>100.76939843068875</v>
      </c>
      <c r="M12" s="921"/>
      <c r="N12" s="761"/>
      <c r="O12" s="596" t="s">
        <v>680</v>
      </c>
      <c r="P12" s="789">
        <f>F12+F27</f>
        <v>8267.9</v>
      </c>
      <c r="Q12" s="789"/>
      <c r="R12" s="789"/>
      <c r="S12" s="789"/>
    </row>
    <row r="13" spans="1:29" s="917" customFormat="1" ht="20.25" customHeight="1">
      <c r="A13" s="910"/>
      <c r="B13" s="911" t="s">
        <v>440</v>
      </c>
      <c r="C13" s="912" t="s">
        <v>202</v>
      </c>
      <c r="D13" s="896">
        <v>8.93</v>
      </c>
      <c r="E13" s="896">
        <v>47.52</v>
      </c>
      <c r="F13" s="1312">
        <f>F14/F12*10</f>
        <v>9.1596911297125434</v>
      </c>
      <c r="G13" s="1191">
        <f>G14/G12*10</f>
        <v>47.297266022105418</v>
      </c>
      <c r="H13" s="896"/>
      <c r="I13" s="896"/>
      <c r="J13" s="1179">
        <f t="shared" si="5"/>
        <v>102.57212911212254</v>
      </c>
      <c r="K13" s="1179">
        <f t="shared" si="8"/>
        <v>19.275444296533127</v>
      </c>
      <c r="L13" s="1178">
        <f t="shared" si="6"/>
        <v>99.531283716551798</v>
      </c>
      <c r="M13" s="913"/>
      <c r="N13" s="914"/>
      <c r="O13" s="596"/>
      <c r="P13" s="789"/>
      <c r="Q13" s="915"/>
      <c r="R13" s="916"/>
      <c r="S13" s="789"/>
      <c r="Y13" s="1195">
        <v>754.8</v>
      </c>
    </row>
    <row r="14" spans="1:29" s="772" customFormat="1" ht="20.25" customHeight="1">
      <c r="A14" s="300"/>
      <c r="B14" s="301" t="s">
        <v>441</v>
      </c>
      <c r="C14" s="298" t="s">
        <v>26</v>
      </c>
      <c r="D14" s="896">
        <f>+D17+D20+D23</f>
        <v>4162.3</v>
      </c>
      <c r="E14" s="299">
        <v>21800.098999999998</v>
      </c>
      <c r="F14" s="1310">
        <f>F17+F20+F23</f>
        <v>4234.8</v>
      </c>
      <c r="G14" s="1192">
        <f>G17+G20+G23</f>
        <v>21866.945</v>
      </c>
      <c r="H14" s="299"/>
      <c r="I14" s="299"/>
      <c r="J14" s="1179">
        <f t="shared" si="5"/>
        <v>101.74182543305383</v>
      </c>
      <c r="K14" s="1179">
        <f t="shared" si="8"/>
        <v>19.425599856220838</v>
      </c>
      <c r="L14" s="1178">
        <f t="shared" si="6"/>
        <v>100.30663163502147</v>
      </c>
      <c r="M14" s="754"/>
      <c r="N14" s="695"/>
      <c r="O14" s="592"/>
      <c r="P14" s="773"/>
      <c r="Q14" s="775" t="e">
        <f>(Q11-P11)/P11*100</f>
        <v>#REF!</v>
      </c>
      <c r="R14" s="775" t="e">
        <f t="shared" ref="R14:S14" si="9">(R11-Q11)/Q11*100</f>
        <v>#REF!</v>
      </c>
      <c r="S14" s="775" t="e">
        <f t="shared" si="9"/>
        <v>#REF!</v>
      </c>
      <c r="V14" s="772">
        <f>+F15+F21+F27</f>
        <v>4524.3999999999996</v>
      </c>
      <c r="Y14" s="1196">
        <v>125</v>
      </c>
      <c r="AC14" s="772" t="e">
        <f>+#REF!+#REF!+#REF!</f>
        <v>#REF!</v>
      </c>
    </row>
    <row r="15" spans="1:29" s="927" customFormat="1" ht="20.25" customHeight="1">
      <c r="A15" s="923" t="s">
        <v>326</v>
      </c>
      <c r="B15" s="924" t="s">
        <v>206</v>
      </c>
      <c r="C15" s="925" t="s">
        <v>53</v>
      </c>
      <c r="D15" s="897">
        <v>738</v>
      </c>
      <c r="E15" s="897">
        <v>738</v>
      </c>
      <c r="F15" s="1310">
        <v>754.80000000000007</v>
      </c>
      <c r="G15" s="560">
        <f>F15</f>
        <v>754.80000000000007</v>
      </c>
      <c r="H15" s="897"/>
      <c r="I15" s="897"/>
      <c r="J15" s="1179">
        <f t="shared" si="5"/>
        <v>102.27642276422766</v>
      </c>
      <c r="K15" s="1179">
        <f t="shared" si="8"/>
        <v>102.27642276422766</v>
      </c>
      <c r="L15" s="1178">
        <f t="shared" si="6"/>
        <v>102.27642276422766</v>
      </c>
      <c r="M15" s="921"/>
      <c r="N15" s="761"/>
      <c r="O15" s="596"/>
      <c r="P15" s="789"/>
      <c r="Q15" s="789"/>
      <c r="R15" s="789"/>
      <c r="S15" s="789"/>
      <c r="T15" s="926"/>
      <c r="U15" s="926"/>
      <c r="V15" s="926"/>
      <c r="W15" s="926">
        <f>+F15+F18+F21+F27</f>
        <v>8267.9</v>
      </c>
      <c r="X15" s="926"/>
      <c r="Y15" s="1197">
        <v>3484</v>
      </c>
      <c r="Z15" s="926"/>
      <c r="AA15" s="926"/>
      <c r="AB15" s="926"/>
      <c r="AC15" s="926" t="e">
        <f>+AC14-#REF!</f>
        <v>#REF!</v>
      </c>
    </row>
    <row r="16" spans="1:29" s="933" customFormat="1" ht="20.25" customHeight="1">
      <c r="A16" s="928"/>
      <c r="B16" s="929" t="s">
        <v>204</v>
      </c>
      <c r="C16" s="912" t="s">
        <v>202</v>
      </c>
      <c r="D16" s="896">
        <v>56.4</v>
      </c>
      <c r="E16" s="896">
        <v>56.640162601626017</v>
      </c>
      <c r="F16" s="1312">
        <v>56.104928457869633</v>
      </c>
      <c r="G16" s="1191">
        <f>F16</f>
        <v>56.104928457869633</v>
      </c>
      <c r="H16" s="896"/>
      <c r="I16" s="896"/>
      <c r="J16" s="1179">
        <f t="shared" si="5"/>
        <v>99.476823506861052</v>
      </c>
      <c r="K16" s="1179">
        <f t="shared" si="8"/>
        <v>99.055027176526821</v>
      </c>
      <c r="L16" s="1178">
        <f t="shared" si="6"/>
        <v>99.055027176526821</v>
      </c>
      <c r="M16" s="930"/>
      <c r="N16" s="931"/>
      <c r="O16" s="932" t="s">
        <v>685</v>
      </c>
      <c r="P16" s="780">
        <f t="shared" ref="P16:S17" si="10">D10</f>
        <v>4162</v>
      </c>
      <c r="Q16" s="780">
        <f t="shared" si="10"/>
        <v>21800.098999999998</v>
      </c>
      <c r="R16" s="780">
        <f t="shared" si="10"/>
        <v>4234.8</v>
      </c>
      <c r="S16" s="780">
        <f t="shared" si="10"/>
        <v>21866.945</v>
      </c>
      <c r="Y16" s="933">
        <f>+Y15+Y14+Y13</f>
        <v>4363.8</v>
      </c>
    </row>
    <row r="17" spans="1:23" s="772" customFormat="1" ht="20.25" customHeight="1">
      <c r="A17" s="296"/>
      <c r="B17" s="297" t="s">
        <v>205</v>
      </c>
      <c r="C17" s="298" t="s">
        <v>26</v>
      </c>
      <c r="D17" s="299">
        <v>4162.3</v>
      </c>
      <c r="E17" s="299">
        <v>4180.0439999999999</v>
      </c>
      <c r="F17" s="1312">
        <f>F16*F15/10</f>
        <v>4234.8</v>
      </c>
      <c r="G17" s="1191">
        <f>G16*G15/10</f>
        <v>4234.8</v>
      </c>
      <c r="H17" s="299"/>
      <c r="I17" s="299"/>
      <c r="J17" s="1179">
        <f t="shared" si="5"/>
        <v>101.74182543305383</v>
      </c>
      <c r="K17" s="1179">
        <f t="shared" si="8"/>
        <v>101.30993836428517</v>
      </c>
      <c r="L17" s="1178">
        <f t="shared" si="6"/>
        <v>101.30993836428517</v>
      </c>
      <c r="M17" s="754"/>
      <c r="N17" s="695"/>
      <c r="O17" s="686" t="s">
        <v>684</v>
      </c>
      <c r="P17" s="770">
        <f t="shared" si="10"/>
        <v>13775</v>
      </c>
      <c r="Q17" s="770">
        <f t="shared" si="10"/>
        <v>14639.995000000001</v>
      </c>
      <c r="R17" s="770">
        <f t="shared" si="10"/>
        <v>13601.535999999998</v>
      </c>
      <c r="S17" s="770">
        <f t="shared" si="10"/>
        <v>14485.275999999998</v>
      </c>
    </row>
    <row r="18" spans="1:23" s="927" customFormat="1" ht="20.25" customHeight="1">
      <c r="A18" s="923" t="s">
        <v>326</v>
      </c>
      <c r="B18" s="924" t="s">
        <v>203</v>
      </c>
      <c r="C18" s="925" t="s">
        <v>53</v>
      </c>
      <c r="D18" s="901">
        <v>3750</v>
      </c>
      <c r="E18" s="897">
        <v>3750</v>
      </c>
      <c r="F18" s="1310">
        <v>3743.5</v>
      </c>
      <c r="G18" s="560">
        <v>3743.5</v>
      </c>
      <c r="H18" s="897"/>
      <c r="I18" s="897"/>
      <c r="J18" s="1179">
        <f t="shared" si="5"/>
        <v>99.826666666666668</v>
      </c>
      <c r="K18" s="1179">
        <f t="shared" si="8"/>
        <v>99.826666666666668</v>
      </c>
      <c r="L18" s="1178">
        <f t="shared" si="6"/>
        <v>99.826666666666668</v>
      </c>
      <c r="M18" s="921"/>
      <c r="N18" s="761"/>
      <c r="O18" s="687" t="s">
        <v>686</v>
      </c>
      <c r="P18" s="780">
        <f>D42</f>
        <v>0</v>
      </c>
      <c r="Q18" s="780">
        <f>E42</f>
        <v>228.95</v>
      </c>
      <c r="R18" s="780">
        <f>F42</f>
        <v>0</v>
      </c>
      <c r="S18" s="780">
        <f>G42</f>
        <v>228.95</v>
      </c>
    </row>
    <row r="19" spans="1:23" s="917" customFormat="1" ht="20.25" customHeight="1">
      <c r="A19" s="928"/>
      <c r="B19" s="929" t="s">
        <v>204</v>
      </c>
      <c r="C19" s="912" t="s">
        <v>202</v>
      </c>
      <c r="D19" s="896"/>
      <c r="E19" s="896">
        <v>46.666680000000007</v>
      </c>
      <c r="F19" s="1312"/>
      <c r="G19" s="584">
        <v>46.7</v>
      </c>
      <c r="H19" s="896"/>
      <c r="I19" s="896"/>
      <c r="J19" s="1179"/>
      <c r="K19" s="1179"/>
      <c r="L19" s="1178">
        <f t="shared" si="6"/>
        <v>100.07139997959999</v>
      </c>
      <c r="M19" s="913"/>
      <c r="N19" s="914"/>
      <c r="O19" s="687" t="s">
        <v>687</v>
      </c>
      <c r="P19" s="780">
        <f>D39</f>
        <v>0</v>
      </c>
      <c r="Q19" s="780">
        <f>E39</f>
        <v>280.86</v>
      </c>
      <c r="R19" s="780">
        <f>F39</f>
        <v>319.77917142857143</v>
      </c>
      <c r="S19" s="780">
        <f>G39</f>
        <v>280.86</v>
      </c>
      <c r="W19" s="917">
        <v>754.8</v>
      </c>
    </row>
    <row r="20" spans="1:23" s="772" customFormat="1" ht="20.25" customHeight="1">
      <c r="A20" s="296"/>
      <c r="B20" s="297" t="s">
        <v>205</v>
      </c>
      <c r="C20" s="298" t="s">
        <v>26</v>
      </c>
      <c r="D20" s="299"/>
      <c r="E20" s="299">
        <v>17500.005000000001</v>
      </c>
      <c r="F20" s="1312"/>
      <c r="G20" s="584">
        <f>G19*G18/10</f>
        <v>17482.145</v>
      </c>
      <c r="H20" s="299"/>
      <c r="I20" s="299"/>
      <c r="J20" s="1179"/>
      <c r="K20" s="1179"/>
      <c r="L20" s="1178">
        <f t="shared" si="6"/>
        <v>99.897942886302033</v>
      </c>
      <c r="M20" s="754"/>
      <c r="N20" s="695"/>
      <c r="O20" s="686" t="s">
        <v>688</v>
      </c>
      <c r="P20" s="770">
        <f>D51</f>
        <v>256</v>
      </c>
      <c r="Q20" s="770">
        <f>E51</f>
        <v>500</v>
      </c>
      <c r="R20" s="770">
        <f>F51</f>
        <v>355</v>
      </c>
      <c r="S20" s="770">
        <f>G51</f>
        <v>500</v>
      </c>
      <c r="T20" s="779"/>
      <c r="U20" s="779"/>
      <c r="V20" s="779"/>
      <c r="W20" s="772">
        <v>125</v>
      </c>
    </row>
    <row r="21" spans="1:23" s="777" customFormat="1" ht="20.25" customHeight="1">
      <c r="A21" s="565" t="s">
        <v>326</v>
      </c>
      <c r="B21" s="567" t="s">
        <v>207</v>
      </c>
      <c r="C21" s="568" t="s">
        <v>53</v>
      </c>
      <c r="D21" s="560">
        <v>173</v>
      </c>
      <c r="E21" s="560">
        <v>100</v>
      </c>
      <c r="F21" s="1313">
        <v>125</v>
      </c>
      <c r="G21" s="560">
        <f>F21</f>
        <v>125</v>
      </c>
      <c r="H21" s="560"/>
      <c r="I21" s="560"/>
      <c r="J21" s="1179">
        <f t="shared" si="5"/>
        <v>72.25433526011561</v>
      </c>
      <c r="K21" s="1179">
        <f t="shared" si="8"/>
        <v>125</v>
      </c>
      <c r="L21" s="1178">
        <f t="shared" si="6"/>
        <v>125</v>
      </c>
      <c r="M21" s="295"/>
      <c r="N21" s="696"/>
      <c r="O21" s="686" t="s">
        <v>689</v>
      </c>
      <c r="P21" s="770">
        <f>D44</f>
        <v>28131</v>
      </c>
      <c r="Q21" s="770">
        <f>E44</f>
        <v>30800.0393</v>
      </c>
      <c r="R21" s="770">
        <f>F44</f>
        <v>24380</v>
      </c>
      <c r="S21" s="770">
        <f>G44</f>
        <v>30800.0393</v>
      </c>
      <c r="W21" s="777">
        <v>3412</v>
      </c>
    </row>
    <row r="22" spans="1:23" s="933" customFormat="1" ht="20.25" customHeight="1">
      <c r="A22" s="928"/>
      <c r="B22" s="929" t="s">
        <v>204</v>
      </c>
      <c r="C22" s="912" t="s">
        <v>202</v>
      </c>
      <c r="D22" s="896"/>
      <c r="E22" s="896">
        <v>12.004999999999999</v>
      </c>
      <c r="F22" s="1310"/>
      <c r="G22" s="1191">
        <v>12</v>
      </c>
      <c r="H22" s="896"/>
      <c r="I22" s="896"/>
      <c r="J22" s="1179"/>
      <c r="K22" s="1179"/>
      <c r="L22" s="1178">
        <f t="shared" si="6"/>
        <v>99.958350687213667</v>
      </c>
      <c r="M22" s="913"/>
      <c r="N22" s="914"/>
      <c r="O22" s="687" t="s">
        <v>690</v>
      </c>
      <c r="P22" s="780">
        <f>P16*9/1000+P17*8/1000+P18*3/100+P19*3/100+P20*15/1000+P21*15/1000</f>
        <v>573.46299999999997</v>
      </c>
      <c r="Q22" s="780">
        <f t="shared" ref="Q22:S22" si="11">Q16*9/1000+Q17*8/1000+Q18*3/100+Q19*3/100+Q20*15/1000+Q21*15/1000</f>
        <v>798.1157404999999</v>
      </c>
      <c r="R22" s="780">
        <f t="shared" si="11"/>
        <v>527.54386314285716</v>
      </c>
      <c r="S22" s="780">
        <f t="shared" si="11"/>
        <v>797.47960249999994</v>
      </c>
      <c r="W22" s="933">
        <f>+W21+W20+W19</f>
        <v>4291.8</v>
      </c>
    </row>
    <row r="23" spans="1:23" s="772" customFormat="1" ht="20.25" customHeight="1">
      <c r="A23" s="296"/>
      <c r="B23" s="297" t="s">
        <v>205</v>
      </c>
      <c r="C23" s="298" t="s">
        <v>26</v>
      </c>
      <c r="D23" s="896"/>
      <c r="E23" s="299">
        <v>120.05</v>
      </c>
      <c r="F23" s="1312"/>
      <c r="G23" s="1191">
        <f>G22*G21/10</f>
        <v>150</v>
      </c>
      <c r="H23" s="299"/>
      <c r="I23" s="299"/>
      <c r="J23" s="1179"/>
      <c r="K23" s="1179"/>
      <c r="L23" s="1178">
        <f t="shared" si="6"/>
        <v>124.94793835901707</v>
      </c>
      <c r="M23" s="754"/>
      <c r="N23" s="695"/>
      <c r="O23" s="592"/>
      <c r="P23" s="773"/>
      <c r="Q23" s="773"/>
      <c r="R23" s="773"/>
      <c r="S23" s="773"/>
      <c r="T23" s="779"/>
      <c r="U23" s="779"/>
      <c r="V23" s="779"/>
    </row>
    <row r="24" spans="1:23" s="774" customFormat="1" ht="20.25" customHeight="1">
      <c r="A24" s="565" t="s">
        <v>326</v>
      </c>
      <c r="B24" s="567" t="s">
        <v>442</v>
      </c>
      <c r="C24" s="568" t="s">
        <v>53</v>
      </c>
      <c r="D24" s="560">
        <v>231.7</v>
      </c>
      <c r="E24" s="560">
        <v>160</v>
      </c>
      <c r="F24" s="1313">
        <v>176.8</v>
      </c>
      <c r="G24" s="560">
        <v>176.8</v>
      </c>
      <c r="H24" s="560"/>
      <c r="I24" s="560"/>
      <c r="J24" s="1179">
        <f t="shared" si="5"/>
        <v>76.305567544238244</v>
      </c>
      <c r="K24" s="1179">
        <f t="shared" si="8"/>
        <v>110.5</v>
      </c>
      <c r="L24" s="1178">
        <f t="shared" si="6"/>
        <v>110.5</v>
      </c>
      <c r="M24" s="295"/>
      <c r="N24" s="696"/>
      <c r="O24" s="592"/>
      <c r="P24" s="773"/>
      <c r="Q24" s="773"/>
      <c r="R24" s="773"/>
      <c r="S24" s="773"/>
      <c r="W24" s="774">
        <v>754.8</v>
      </c>
    </row>
    <row r="25" spans="1:23" s="917" customFormat="1" ht="20.25" customHeight="1">
      <c r="A25" s="928"/>
      <c r="B25" s="929" t="s">
        <v>204</v>
      </c>
      <c r="C25" s="912" t="s">
        <v>202</v>
      </c>
      <c r="D25" s="896"/>
      <c r="E25" s="936">
        <v>45.915625000000006</v>
      </c>
      <c r="F25" s="1312"/>
      <c r="G25" s="1191">
        <f>E25</f>
        <v>45.915625000000006</v>
      </c>
      <c r="H25" s="936"/>
      <c r="I25" s="936"/>
      <c r="J25" s="1179"/>
      <c r="K25" s="1179"/>
      <c r="L25" s="1178">
        <f t="shared" si="6"/>
        <v>100</v>
      </c>
      <c r="M25" s="913"/>
      <c r="N25" s="914"/>
      <c r="O25" s="596"/>
      <c r="P25" s="789"/>
      <c r="Q25" s="789"/>
      <c r="R25" s="789"/>
      <c r="S25" s="789"/>
      <c r="W25" s="917">
        <v>125</v>
      </c>
    </row>
    <row r="26" spans="1:23" s="772" customFormat="1" ht="20.25" customHeight="1">
      <c r="A26" s="296"/>
      <c r="B26" s="297" t="s">
        <v>205</v>
      </c>
      <c r="C26" s="298" t="s">
        <v>26</v>
      </c>
      <c r="D26" s="896"/>
      <c r="E26" s="718">
        <v>734.65</v>
      </c>
      <c r="F26" s="1312"/>
      <c r="G26" s="1191">
        <f>E26</f>
        <v>734.65</v>
      </c>
      <c r="H26" s="718"/>
      <c r="I26" s="718"/>
      <c r="J26" s="1179"/>
      <c r="K26" s="1179"/>
      <c r="L26" s="1178">
        <f t="shared" si="6"/>
        <v>100</v>
      </c>
      <c r="M26" s="754"/>
      <c r="N26" s="695"/>
      <c r="O26" s="592"/>
      <c r="P26" s="773"/>
      <c r="Q26" s="773"/>
      <c r="R26" s="773"/>
      <c r="S26" s="773"/>
    </row>
    <row r="27" spans="1:23" s="777" customFormat="1" ht="20.25" customHeight="1">
      <c r="A27" s="757">
        <v>2</v>
      </c>
      <c r="B27" s="305" t="s">
        <v>310</v>
      </c>
      <c r="C27" s="758" t="s">
        <v>53</v>
      </c>
      <c r="D27" s="293">
        <v>3994</v>
      </c>
      <c r="E27" s="561">
        <v>3770</v>
      </c>
      <c r="F27" s="1310">
        <f>F30+F33</f>
        <v>3644.6</v>
      </c>
      <c r="G27" s="1192">
        <f>G30+G33</f>
        <v>3770</v>
      </c>
      <c r="H27" s="561"/>
      <c r="I27" s="561"/>
      <c r="J27" s="1179">
        <f t="shared" si="5"/>
        <v>91.251877816725084</v>
      </c>
      <c r="K27" s="1179">
        <f t="shared" si="8"/>
        <v>96.673740053050395</v>
      </c>
      <c r="L27" s="1178">
        <f t="shared" si="6"/>
        <v>100</v>
      </c>
      <c r="M27" s="295"/>
      <c r="N27" s="696"/>
      <c r="O27" s="592"/>
      <c r="P27" s="773"/>
      <c r="Q27" s="773"/>
      <c r="R27" s="773"/>
      <c r="S27" s="773"/>
    </row>
    <row r="28" spans="1:23" s="940" customFormat="1" ht="20.25" customHeight="1">
      <c r="A28" s="928"/>
      <c r="B28" s="937" t="s">
        <v>443</v>
      </c>
      <c r="C28" s="938" t="s">
        <v>202</v>
      </c>
      <c r="D28" s="1240">
        <v>34.49</v>
      </c>
      <c r="E28" s="939">
        <v>38.832877984084902</v>
      </c>
      <c r="F28" s="1312">
        <f>F29/F27*10</f>
        <v>37.31969489107172</v>
      </c>
      <c r="G28" s="1191">
        <f>G29/G27*10</f>
        <v>38.422482758620681</v>
      </c>
      <c r="H28" s="939"/>
      <c r="I28" s="939"/>
      <c r="J28" s="1179"/>
      <c r="K28" s="1179"/>
      <c r="L28" s="1178">
        <f t="shared" si="6"/>
        <v>98.943175868570918</v>
      </c>
      <c r="M28" s="913"/>
      <c r="N28" s="914"/>
      <c r="O28" s="596"/>
      <c r="P28" s="789"/>
      <c r="Q28" s="789"/>
      <c r="R28" s="789"/>
      <c r="S28" s="789"/>
    </row>
    <row r="29" spans="1:23" s="781" customFormat="1" ht="20.25" customHeight="1">
      <c r="A29" s="296"/>
      <c r="B29" s="306" t="s">
        <v>444</v>
      </c>
      <c r="C29" s="307" t="s">
        <v>26</v>
      </c>
      <c r="D29" s="896">
        <v>13775</v>
      </c>
      <c r="E29" s="585">
        <v>14639.995000000001</v>
      </c>
      <c r="F29" s="1314">
        <f>F32+F35</f>
        <v>13601.535999999998</v>
      </c>
      <c r="G29" s="1191">
        <f>G32+G35</f>
        <v>14485.275999999998</v>
      </c>
      <c r="H29" s="585"/>
      <c r="I29" s="585"/>
      <c r="J29" s="1179"/>
      <c r="K29" s="1179"/>
      <c r="L29" s="1178">
        <f t="shared" si="6"/>
        <v>98.943175868570975</v>
      </c>
      <c r="M29" s="754"/>
      <c r="N29" s="695"/>
      <c r="O29" s="592"/>
      <c r="P29" s="773"/>
      <c r="Q29" s="773"/>
      <c r="R29" s="773"/>
      <c r="S29" s="773"/>
    </row>
    <row r="30" spans="1:23" s="774" customFormat="1" ht="20.25" customHeight="1">
      <c r="A30" s="565" t="s">
        <v>326</v>
      </c>
      <c r="B30" s="308" t="s">
        <v>209</v>
      </c>
      <c r="C30" s="566" t="s">
        <v>53</v>
      </c>
      <c r="D30" s="560">
        <v>3484</v>
      </c>
      <c r="E30" s="561">
        <v>3484</v>
      </c>
      <c r="F30" s="1313">
        <f>E30</f>
        <v>3484</v>
      </c>
      <c r="G30" s="560">
        <f>E30</f>
        <v>3484</v>
      </c>
      <c r="H30" s="561"/>
      <c r="I30" s="561"/>
      <c r="J30" s="1179">
        <f t="shared" si="5"/>
        <v>100</v>
      </c>
      <c r="K30" s="1179">
        <f t="shared" si="8"/>
        <v>100</v>
      </c>
      <c r="L30" s="1178">
        <f t="shared" si="6"/>
        <v>100</v>
      </c>
      <c r="M30" s="295"/>
      <c r="N30" s="761">
        <f>'[1]2. NLN'!$AC$30</f>
        <v>3590</v>
      </c>
      <c r="O30" s="592"/>
      <c r="P30" s="773"/>
      <c r="Q30" s="773"/>
      <c r="R30" s="773"/>
      <c r="S30" s="773"/>
    </row>
    <row r="31" spans="1:23" s="778" customFormat="1" ht="20.25" customHeight="1">
      <c r="A31" s="296"/>
      <c r="B31" s="309" t="s">
        <v>204</v>
      </c>
      <c r="C31" s="307" t="s">
        <v>202</v>
      </c>
      <c r="D31" s="896">
        <v>39.5</v>
      </c>
      <c r="E31" s="905">
        <v>39.552224454649831</v>
      </c>
      <c r="F31" s="1312">
        <v>39.04</v>
      </c>
      <c r="G31" s="584">
        <f>F31</f>
        <v>39.04</v>
      </c>
      <c r="H31" s="584"/>
      <c r="I31" s="584"/>
      <c r="J31" s="1179"/>
      <c r="K31" s="1179"/>
      <c r="L31" s="1178">
        <f t="shared" si="6"/>
        <v>98.704941474942459</v>
      </c>
      <c r="M31" s="754"/>
      <c r="N31" s="695"/>
      <c r="O31" s="592"/>
      <c r="P31" s="773"/>
      <c r="Q31" s="773"/>
      <c r="R31" s="773"/>
      <c r="S31" s="773"/>
    </row>
    <row r="32" spans="1:23" s="778" customFormat="1" ht="20.25" customHeight="1">
      <c r="A32" s="296"/>
      <c r="B32" s="309" t="s">
        <v>205</v>
      </c>
      <c r="C32" s="307" t="s">
        <v>26</v>
      </c>
      <c r="D32" s="896">
        <v>13774.7</v>
      </c>
      <c r="E32" s="585">
        <v>13779.995000000001</v>
      </c>
      <c r="F32" s="1312">
        <f>F31*F30/10</f>
        <v>13601.535999999998</v>
      </c>
      <c r="G32" s="1315">
        <f>G31*G30/10</f>
        <v>13601.535999999998</v>
      </c>
      <c r="H32" s="585"/>
      <c r="I32" s="585"/>
      <c r="J32" s="1179"/>
      <c r="K32" s="1179"/>
      <c r="L32" s="1178">
        <f t="shared" si="6"/>
        <v>98.704941474942459</v>
      </c>
      <c r="M32" s="754"/>
      <c r="N32" s="695"/>
      <c r="O32" s="592"/>
      <c r="P32" s="773"/>
      <c r="Q32" s="775"/>
      <c r="R32" s="773"/>
      <c r="S32" s="773"/>
    </row>
    <row r="33" spans="1:23" s="782" customFormat="1" ht="20.25" customHeight="1">
      <c r="A33" s="295" t="s">
        <v>326</v>
      </c>
      <c r="B33" s="308" t="s">
        <v>211</v>
      </c>
      <c r="C33" s="566" t="s">
        <v>53</v>
      </c>
      <c r="D33" s="897">
        <v>510</v>
      </c>
      <c r="E33" s="561">
        <v>286</v>
      </c>
      <c r="F33" s="1316">
        <v>160.60000000000002</v>
      </c>
      <c r="G33" s="1316">
        <f>E33</f>
        <v>286</v>
      </c>
      <c r="H33" s="561"/>
      <c r="I33" s="561"/>
      <c r="J33" s="1179"/>
      <c r="K33" s="1179"/>
      <c r="L33" s="1178">
        <f t="shared" si="6"/>
        <v>100</v>
      </c>
      <c r="M33" s="295"/>
      <c r="N33" s="696"/>
      <c r="O33" s="592"/>
      <c r="P33" s="773"/>
      <c r="Q33" s="773"/>
      <c r="R33" s="773"/>
      <c r="S33" s="776"/>
    </row>
    <row r="34" spans="1:23" s="783" customFormat="1" ht="20.25" customHeight="1">
      <c r="A34" s="296"/>
      <c r="B34" s="310" t="s">
        <v>204</v>
      </c>
      <c r="C34" s="307" t="s">
        <v>202</v>
      </c>
      <c r="D34" s="896"/>
      <c r="E34" s="584">
        <v>30.06993006993007</v>
      </c>
      <c r="F34" s="1312"/>
      <c r="G34" s="1315">
        <v>30.9</v>
      </c>
      <c r="H34" s="584"/>
      <c r="I34" s="584"/>
      <c r="J34" s="1179"/>
      <c r="K34" s="1179"/>
      <c r="L34" s="1178">
        <f t="shared" si="6"/>
        <v>102.76046511627905</v>
      </c>
      <c r="M34" s="754"/>
      <c r="N34" s="695"/>
      <c r="O34" s="592"/>
      <c r="P34" s="773"/>
      <c r="Q34" s="773"/>
      <c r="R34" s="773"/>
      <c r="S34" s="776"/>
    </row>
    <row r="35" spans="1:23" s="783" customFormat="1" ht="20.25" customHeight="1">
      <c r="A35" s="296"/>
      <c r="B35" s="310" t="s">
        <v>205</v>
      </c>
      <c r="C35" s="307" t="s">
        <v>26</v>
      </c>
      <c r="D35" s="896"/>
      <c r="E35" s="585">
        <v>860</v>
      </c>
      <c r="F35" s="1313"/>
      <c r="G35" s="1315">
        <f>G33*G34/10</f>
        <v>883.74</v>
      </c>
      <c r="H35" s="585"/>
      <c r="I35" s="585"/>
      <c r="J35" s="1179"/>
      <c r="K35" s="1179"/>
      <c r="L35" s="1178">
        <f t="shared" si="6"/>
        <v>102.76046511627908</v>
      </c>
      <c r="M35" s="754"/>
      <c r="N35" s="695"/>
      <c r="O35" s="592"/>
      <c r="P35" s="773"/>
      <c r="Q35" s="773"/>
      <c r="R35" s="773"/>
      <c r="S35" s="776"/>
    </row>
    <row r="36" spans="1:23" s="784" customFormat="1" ht="20.25" customHeight="1">
      <c r="A36" s="757">
        <v>3</v>
      </c>
      <c r="B36" s="578" t="s">
        <v>659</v>
      </c>
      <c r="C36" s="758"/>
      <c r="D36" s="763"/>
      <c r="E36" s="561"/>
      <c r="F36" s="293"/>
      <c r="G36" s="561"/>
      <c r="H36" s="561"/>
      <c r="I36" s="561"/>
      <c r="J36" s="1179"/>
      <c r="K36" s="1179"/>
      <c r="L36" s="1178"/>
      <c r="M36" s="295"/>
      <c r="N36" s="696"/>
      <c r="O36" s="592"/>
      <c r="P36" s="773"/>
      <c r="Q36" s="773"/>
      <c r="R36" s="773"/>
      <c r="S36" s="776"/>
    </row>
    <row r="37" spans="1:23" s="784" customFormat="1" ht="20.25" customHeight="1">
      <c r="A37" s="757"/>
      <c r="B37" s="582" t="s">
        <v>660</v>
      </c>
      <c r="C37" s="755" t="s">
        <v>53</v>
      </c>
      <c r="D37" s="898">
        <v>310</v>
      </c>
      <c r="E37" s="561">
        <v>280</v>
      </c>
      <c r="F37" s="1310">
        <v>318.8</v>
      </c>
      <c r="G37" s="1310">
        <f>E37</f>
        <v>280</v>
      </c>
      <c r="H37" s="561"/>
      <c r="I37" s="561"/>
      <c r="J37" s="1179">
        <f t="shared" si="5"/>
        <v>102.83870967741935</v>
      </c>
      <c r="K37" s="1179">
        <f t="shared" si="8"/>
        <v>113.85714285714286</v>
      </c>
      <c r="L37" s="1178">
        <f t="shared" si="6"/>
        <v>100</v>
      </c>
      <c r="M37" s="295"/>
      <c r="N37" s="696"/>
      <c r="O37" s="592"/>
      <c r="P37" s="773"/>
      <c r="Q37" s="773"/>
      <c r="R37" s="773"/>
      <c r="S37" s="776"/>
    </row>
    <row r="38" spans="1:23" s="783" customFormat="1" ht="20.25" customHeight="1">
      <c r="A38" s="296"/>
      <c r="B38" s="580" t="s">
        <v>655</v>
      </c>
      <c r="C38" s="579" t="s">
        <v>656</v>
      </c>
      <c r="D38" s="899"/>
      <c r="E38" s="584">
        <v>10.030714285714286</v>
      </c>
      <c r="F38" s="1312">
        <v>10.030714285714286</v>
      </c>
      <c r="G38" s="1315">
        <f t="shared" ref="G38" si="12">E38</f>
        <v>10.030714285714286</v>
      </c>
      <c r="H38" s="584"/>
      <c r="I38" s="584"/>
      <c r="J38" s="1179"/>
      <c r="K38" s="1179"/>
      <c r="L38" s="1178">
        <f t="shared" si="6"/>
        <v>100</v>
      </c>
      <c r="M38" s="754"/>
      <c r="N38" s="695"/>
      <c r="O38" s="592"/>
      <c r="P38" s="773"/>
      <c r="Q38" s="773"/>
      <c r="R38" s="773"/>
      <c r="S38" s="776"/>
    </row>
    <row r="39" spans="1:23" s="783" customFormat="1" ht="20.25" customHeight="1">
      <c r="A39" s="296"/>
      <c r="B39" s="580" t="s">
        <v>657</v>
      </c>
      <c r="C39" s="579" t="s">
        <v>658</v>
      </c>
      <c r="D39" s="899"/>
      <c r="E39" s="585">
        <v>280.86</v>
      </c>
      <c r="F39" s="1317">
        <f>F38*F37/10</f>
        <v>319.77917142857143</v>
      </c>
      <c r="G39" s="1318">
        <f>E39</f>
        <v>280.86</v>
      </c>
      <c r="H39" s="585"/>
      <c r="I39" s="585"/>
      <c r="J39" s="1179"/>
      <c r="K39" s="1179"/>
      <c r="L39" s="1178">
        <f t="shared" si="6"/>
        <v>100</v>
      </c>
      <c r="M39" s="754"/>
      <c r="N39" s="695"/>
      <c r="O39" s="592"/>
      <c r="P39" s="773"/>
      <c r="Q39" s="773"/>
      <c r="R39" s="773"/>
      <c r="S39" s="776"/>
    </row>
    <row r="40" spans="1:23" s="784" customFormat="1" ht="20.25" customHeight="1">
      <c r="A40" s="757"/>
      <c r="B40" s="582" t="s">
        <v>661</v>
      </c>
      <c r="C40" s="755" t="s">
        <v>53</v>
      </c>
      <c r="D40" s="898">
        <v>230</v>
      </c>
      <c r="E40" s="561">
        <v>218</v>
      </c>
      <c r="F40" s="1310">
        <v>238.6</v>
      </c>
      <c r="G40" s="1310">
        <f>E40</f>
        <v>218</v>
      </c>
      <c r="H40" s="1194"/>
      <c r="I40" s="1194"/>
      <c r="J40" s="1179">
        <f t="shared" si="5"/>
        <v>103.7391304347826</v>
      </c>
      <c r="K40" s="1179">
        <f t="shared" si="8"/>
        <v>109.44954128440368</v>
      </c>
      <c r="L40" s="1178">
        <f t="shared" si="6"/>
        <v>100</v>
      </c>
      <c r="M40" s="295"/>
      <c r="N40" s="696"/>
      <c r="O40" s="592"/>
      <c r="P40" s="773"/>
      <c r="Q40" s="773"/>
      <c r="R40" s="773"/>
      <c r="S40" s="776"/>
    </row>
    <row r="41" spans="1:23" s="783" customFormat="1" ht="20.25" customHeight="1">
      <c r="A41" s="296"/>
      <c r="B41" s="583" t="s">
        <v>655</v>
      </c>
      <c r="C41" s="581" t="s">
        <v>656</v>
      </c>
      <c r="D41" s="899"/>
      <c r="E41" s="584">
        <v>10.502293577981652</v>
      </c>
      <c r="F41" s="1312"/>
      <c r="G41" s="584">
        <f t="shared" ref="G41:G42" si="13">E41</f>
        <v>10.502293577981652</v>
      </c>
      <c r="H41" s="584"/>
      <c r="I41" s="584"/>
      <c r="J41" s="1179"/>
      <c r="K41" s="1179"/>
      <c r="L41" s="1178">
        <f t="shared" si="6"/>
        <v>100</v>
      </c>
      <c r="M41" s="754"/>
      <c r="N41" s="695"/>
      <c r="O41" s="592"/>
      <c r="P41" s="773"/>
      <c r="Q41" s="773"/>
      <c r="R41" s="773"/>
      <c r="S41" s="776"/>
    </row>
    <row r="42" spans="1:23" s="783" customFormat="1" ht="20.25" customHeight="1">
      <c r="A42" s="296"/>
      <c r="B42" s="580" t="s">
        <v>657</v>
      </c>
      <c r="C42" s="579" t="s">
        <v>658</v>
      </c>
      <c r="D42" s="899"/>
      <c r="E42" s="585">
        <v>228.95</v>
      </c>
      <c r="F42" s="1313"/>
      <c r="G42" s="584">
        <f t="shared" si="13"/>
        <v>228.95</v>
      </c>
      <c r="H42" s="585"/>
      <c r="I42" s="585"/>
      <c r="J42" s="1179"/>
      <c r="K42" s="1179"/>
      <c r="L42" s="1178">
        <f t="shared" si="6"/>
        <v>100</v>
      </c>
      <c r="M42" s="754"/>
      <c r="N42" s="695"/>
      <c r="O42" s="592"/>
      <c r="P42" s="773"/>
      <c r="Q42" s="773"/>
      <c r="R42" s="773"/>
      <c r="S42" s="776"/>
    </row>
    <row r="43" spans="1:23" s="783" customFormat="1" ht="20.25" customHeight="1">
      <c r="A43" s="757">
        <v>3</v>
      </c>
      <c r="B43" s="290" t="s">
        <v>339</v>
      </c>
      <c r="C43" s="285" t="s">
        <v>53</v>
      </c>
      <c r="D43" s="293">
        <v>3809</v>
      </c>
      <c r="E43" s="759">
        <v>3927.9900000000007</v>
      </c>
      <c r="F43" s="1319">
        <v>3705.6815000000001</v>
      </c>
      <c r="G43" s="1188">
        <f>F43+G45</f>
        <v>3927.6815000000001</v>
      </c>
      <c r="H43" s="1194"/>
      <c r="I43" s="1194"/>
      <c r="J43" s="1179">
        <f t="shared" si="5"/>
        <v>97.287516408506164</v>
      </c>
      <c r="K43" s="1179">
        <f t="shared" si="8"/>
        <v>94.340400561101205</v>
      </c>
      <c r="L43" s="1178">
        <f t="shared" si="6"/>
        <v>99.992146110351584</v>
      </c>
      <c r="M43" s="289"/>
      <c r="N43" s="762">
        <f>'[1]2. NLN'!$AC$36</f>
        <v>3928</v>
      </c>
      <c r="O43" s="591">
        <f>D43-F43</f>
        <v>103.31849999999986</v>
      </c>
      <c r="P43" s="773"/>
      <c r="Q43" s="775"/>
      <c r="R43" s="773"/>
      <c r="S43" s="776"/>
    </row>
    <row r="44" spans="1:23" s="783" customFormat="1" ht="20.25" customHeight="1">
      <c r="A44" s="300" t="s">
        <v>326</v>
      </c>
      <c r="B44" s="311" t="s">
        <v>445</v>
      </c>
      <c r="C44" s="286" t="s">
        <v>26</v>
      </c>
      <c r="D44" s="718">
        <v>28131</v>
      </c>
      <c r="E44" s="312">
        <v>30800.0393</v>
      </c>
      <c r="F44" s="1311">
        <v>24380</v>
      </c>
      <c r="G44" s="719">
        <f>E44</f>
        <v>30800.0393</v>
      </c>
      <c r="H44" s="312"/>
      <c r="I44" s="312"/>
      <c r="J44" s="1179">
        <f t="shared" si="5"/>
        <v>86.6659557072269</v>
      </c>
      <c r="K44" s="1179">
        <f t="shared" si="8"/>
        <v>79.155743155171891</v>
      </c>
      <c r="L44" s="1178">
        <f t="shared" si="6"/>
        <v>100</v>
      </c>
      <c r="M44" s="313"/>
      <c r="N44" s="697"/>
      <c r="O44" s="591"/>
      <c r="P44" s="773">
        <f>F44*10000*1000/1000000000</f>
        <v>243.8</v>
      </c>
      <c r="Q44" s="775"/>
      <c r="R44" s="773"/>
      <c r="S44" s="776"/>
      <c r="T44" s="783">
        <f>F44-D44</f>
        <v>-3751</v>
      </c>
    </row>
    <row r="45" spans="1:23" s="783" customFormat="1" ht="20.25" customHeight="1">
      <c r="A45" s="300" t="s">
        <v>326</v>
      </c>
      <c r="B45" s="311" t="s">
        <v>446</v>
      </c>
      <c r="C45" s="286" t="s">
        <v>53</v>
      </c>
      <c r="D45" s="896">
        <v>42</v>
      </c>
      <c r="E45" s="906">
        <v>30</v>
      </c>
      <c r="F45" s="1312"/>
      <c r="G45" s="1191">
        <v>222</v>
      </c>
      <c r="H45" s="299"/>
      <c r="I45" s="299"/>
      <c r="J45" s="1179"/>
      <c r="K45" s="1179"/>
      <c r="L45" s="1178">
        <f t="shared" si="6"/>
        <v>740</v>
      </c>
      <c r="M45" s="313"/>
      <c r="N45" s="697"/>
      <c r="O45" s="591">
        <f>F44-D44</f>
        <v>-3751</v>
      </c>
      <c r="P45" s="773"/>
      <c r="Q45" s="775">
        <f>(Q7-P7)/P7*100</f>
        <v>39.174757656553247</v>
      </c>
      <c r="R45" s="785">
        <f>R7-P7</f>
        <v>-45.919136857142803</v>
      </c>
      <c r="S45" s="776"/>
    </row>
    <row r="46" spans="1:23" s="786" customFormat="1" ht="20.25" customHeight="1">
      <c r="A46" s="757" t="s">
        <v>52</v>
      </c>
      <c r="B46" s="291" t="s">
        <v>212</v>
      </c>
      <c r="C46" s="292"/>
      <c r="D46" s="763"/>
      <c r="E46" s="907"/>
      <c r="F46" s="763"/>
      <c r="G46" s="293"/>
      <c r="H46" s="293"/>
      <c r="I46" s="293"/>
      <c r="J46" s="1179"/>
      <c r="K46" s="1179"/>
      <c r="L46" s="1178"/>
      <c r="M46" s="757"/>
      <c r="N46" s="698"/>
      <c r="O46" s="592"/>
      <c r="P46" s="773"/>
      <c r="Q46" s="773"/>
      <c r="R46" s="776">
        <f>R45/P7*100</f>
        <v>-8.0073408148638734</v>
      </c>
      <c r="S46" s="776">
        <f>(S7-P7)/P7*100</f>
        <v>39.06382844228834</v>
      </c>
    </row>
    <row r="47" spans="1:23" s="788" customFormat="1" ht="20.25" customHeight="1">
      <c r="A47" s="757">
        <v>1</v>
      </c>
      <c r="B47" s="291" t="s">
        <v>315</v>
      </c>
      <c r="C47" s="292" t="s">
        <v>53</v>
      </c>
      <c r="D47" s="293">
        <v>688.79</v>
      </c>
      <c r="E47" s="760">
        <v>738.79</v>
      </c>
      <c r="F47" s="1310">
        <f>F48+D47</f>
        <v>754.19999999999993</v>
      </c>
      <c r="G47" s="1192">
        <f>F47</f>
        <v>754.19999999999993</v>
      </c>
      <c r="H47" s="760"/>
      <c r="I47" s="760"/>
      <c r="J47" s="1179">
        <f t="shared" si="5"/>
        <v>109.49636318761887</v>
      </c>
      <c r="K47" s="1179">
        <f t="shared" si="8"/>
        <v>102.08584306771884</v>
      </c>
      <c r="L47" s="1178">
        <f t="shared" si="6"/>
        <v>102.08584306771884</v>
      </c>
      <c r="M47" s="295"/>
      <c r="N47" s="700">
        <f>'[1]2. NLN'!$AC$40</f>
        <v>738.78</v>
      </c>
      <c r="O47" s="592"/>
      <c r="P47" s="773"/>
      <c r="Q47" s="773"/>
      <c r="R47" s="773"/>
      <c r="S47" s="787"/>
      <c r="W47" s="878"/>
    </row>
    <row r="48" spans="1:23" s="791" customFormat="1" ht="20.25" customHeight="1">
      <c r="A48" s="296"/>
      <c r="B48" s="297" t="s">
        <v>124</v>
      </c>
      <c r="C48" s="298" t="s">
        <v>53</v>
      </c>
      <c r="D48" s="299">
        <v>138</v>
      </c>
      <c r="E48" s="299">
        <v>50</v>
      </c>
      <c r="F48" s="1312">
        <v>65.41</v>
      </c>
      <c r="G48" s="1191">
        <f>F48</f>
        <v>65.41</v>
      </c>
      <c r="H48" s="299"/>
      <c r="I48" s="299"/>
      <c r="J48" s="1179"/>
      <c r="K48" s="1179"/>
      <c r="L48" s="1178">
        <f t="shared" si="6"/>
        <v>130.82</v>
      </c>
      <c r="M48" s="754"/>
      <c r="N48" s="699">
        <f>'[1]2. NLN'!$AC$41</f>
        <v>50</v>
      </c>
      <c r="O48" s="592"/>
      <c r="P48" s="789"/>
      <c r="Q48" s="789"/>
      <c r="R48" s="789"/>
      <c r="S48" s="790"/>
    </row>
    <row r="49" spans="1:24" s="778" customFormat="1" ht="20.25" customHeight="1">
      <c r="A49" s="300" t="s">
        <v>326</v>
      </c>
      <c r="B49" s="297" t="s">
        <v>447</v>
      </c>
      <c r="C49" s="298" t="s">
        <v>53</v>
      </c>
      <c r="D49" s="299">
        <v>100</v>
      </c>
      <c r="E49" s="299">
        <v>189</v>
      </c>
      <c r="F49" s="1320">
        <f>E49</f>
        <v>189</v>
      </c>
      <c r="G49" s="1321">
        <v>190</v>
      </c>
      <c r="H49" s="299"/>
      <c r="I49" s="299"/>
      <c r="J49" s="1179">
        <f t="shared" si="5"/>
        <v>189</v>
      </c>
      <c r="K49" s="1179">
        <f t="shared" si="8"/>
        <v>100</v>
      </c>
      <c r="L49" s="1178">
        <f t="shared" si="6"/>
        <v>100.52910052910053</v>
      </c>
      <c r="M49" s="296"/>
      <c r="N49" s="699">
        <f>'[1]2. NLN'!$AC$42</f>
        <v>189</v>
      </c>
      <c r="O49" s="592"/>
      <c r="P49" s="773"/>
      <c r="Q49" s="773"/>
      <c r="R49" s="773"/>
      <c r="S49" s="773"/>
    </row>
    <row r="50" spans="1:24" s="778" customFormat="1" ht="20.25" customHeight="1">
      <c r="A50" s="296"/>
      <c r="B50" s="297" t="s">
        <v>443</v>
      </c>
      <c r="C50" s="298" t="s">
        <v>202</v>
      </c>
      <c r="D50" s="299">
        <v>25.6</v>
      </c>
      <c r="E50" s="719">
        <v>26.455026455026456</v>
      </c>
      <c r="F50" s="1312">
        <f>F51/F49*10</f>
        <v>18.783068783068785</v>
      </c>
      <c r="G50" s="1191">
        <f>E50</f>
        <v>26.455026455026456</v>
      </c>
      <c r="H50" s="719"/>
      <c r="I50" s="719"/>
      <c r="J50" s="1179">
        <f t="shared" si="5"/>
        <v>73.371362433862444</v>
      </c>
      <c r="K50" s="1179">
        <f t="shared" si="8"/>
        <v>71.000000000000014</v>
      </c>
      <c r="L50" s="1178">
        <f t="shared" si="6"/>
        <v>100</v>
      </c>
      <c r="M50" s="296"/>
      <c r="N50" s="299">
        <f>'[1]2. NLN'!$AC$43</f>
        <v>26.455026455026456</v>
      </c>
      <c r="O50" s="592"/>
      <c r="P50" s="773"/>
      <c r="Q50" s="773"/>
      <c r="R50" s="773"/>
      <c r="S50" s="773"/>
    </row>
    <row r="51" spans="1:24" s="778" customFormat="1" ht="20.25" customHeight="1">
      <c r="A51" s="296"/>
      <c r="B51" s="297" t="s">
        <v>448</v>
      </c>
      <c r="C51" s="298" t="s">
        <v>26</v>
      </c>
      <c r="D51" s="299">
        <v>256</v>
      </c>
      <c r="E51" s="299">
        <v>500</v>
      </c>
      <c r="F51" s="1191">
        <v>355</v>
      </c>
      <c r="G51" s="1191">
        <f>E51</f>
        <v>500</v>
      </c>
      <c r="H51" s="299"/>
      <c r="I51" s="299"/>
      <c r="J51" s="1179">
        <f t="shared" si="5"/>
        <v>138.671875</v>
      </c>
      <c r="K51" s="1179">
        <f t="shared" si="8"/>
        <v>71</v>
      </c>
      <c r="L51" s="1178">
        <f t="shared" si="6"/>
        <v>100</v>
      </c>
      <c r="M51" s="296"/>
      <c r="N51" s="699">
        <f>'[1]2. NLN'!$AC$44</f>
        <v>500</v>
      </c>
      <c r="O51" s="592"/>
      <c r="P51" s="773">
        <f>F51*25000*1000/1000000000</f>
        <v>8.875</v>
      </c>
      <c r="Q51" s="773"/>
      <c r="R51" s="776"/>
      <c r="S51" s="773"/>
    </row>
    <row r="52" spans="1:24" s="788" customFormat="1" ht="20.25" customHeight="1">
      <c r="A52" s="757">
        <v>2</v>
      </c>
      <c r="B52" s="291" t="s">
        <v>551</v>
      </c>
      <c r="C52" s="292" t="s">
        <v>53</v>
      </c>
      <c r="D52" s="293">
        <v>1371</v>
      </c>
      <c r="E52" s="293">
        <v>1365.41</v>
      </c>
      <c r="F52" s="1192">
        <f>1365.41-0.09</f>
        <v>1365.3200000000002</v>
      </c>
      <c r="G52" s="1192">
        <f>F52</f>
        <v>1365.3200000000002</v>
      </c>
      <c r="H52" s="293"/>
      <c r="I52" s="293"/>
      <c r="J52" s="1179">
        <f t="shared" si="5"/>
        <v>99.585703865791402</v>
      </c>
      <c r="K52" s="1179">
        <f t="shared" si="8"/>
        <v>99.99340857324907</v>
      </c>
      <c r="L52" s="1178">
        <f t="shared" si="6"/>
        <v>99.99340857324907</v>
      </c>
      <c r="M52" s="295"/>
      <c r="N52" s="700">
        <f>'[1]2. NLN'!$AC$45</f>
        <v>1400.51</v>
      </c>
      <c r="O52" s="592"/>
      <c r="P52" s="773"/>
      <c r="Q52" s="773"/>
      <c r="R52" s="773"/>
      <c r="S52" s="787"/>
    </row>
    <row r="53" spans="1:24" s="778" customFormat="1" ht="20.25" customHeight="1">
      <c r="A53" s="757" t="s">
        <v>54</v>
      </c>
      <c r="B53" s="291" t="s">
        <v>213</v>
      </c>
      <c r="C53" s="292"/>
      <c r="D53" s="763"/>
      <c r="E53" s="907"/>
      <c r="F53" s="763"/>
      <c r="G53" s="293"/>
      <c r="H53" s="293"/>
      <c r="I53" s="293"/>
      <c r="J53" s="1179"/>
      <c r="K53" s="1179"/>
      <c r="L53" s="1178"/>
      <c r="M53" s="296"/>
      <c r="N53" s="699"/>
      <c r="O53" s="686"/>
      <c r="P53" s="770"/>
      <c r="Q53" s="770"/>
      <c r="R53" s="770"/>
      <c r="S53" s="770"/>
    </row>
    <row r="54" spans="1:24" s="777" customFormat="1" ht="20.25" customHeight="1">
      <c r="A54" s="757">
        <v>1</v>
      </c>
      <c r="B54" s="291" t="s">
        <v>266</v>
      </c>
      <c r="C54" s="292" t="s">
        <v>214</v>
      </c>
      <c r="D54" s="293">
        <v>40123</v>
      </c>
      <c r="E54" s="314">
        <v>45140</v>
      </c>
      <c r="F54" s="1322">
        <f>SUM(F55:F57)</f>
        <v>36544</v>
      </c>
      <c r="G54" s="1322">
        <f>SUM(G55:G57)</f>
        <v>45420</v>
      </c>
      <c r="H54" s="314"/>
      <c r="I54" s="314"/>
      <c r="J54" s="1179">
        <f t="shared" si="5"/>
        <v>91.079929217655703</v>
      </c>
      <c r="K54" s="1179">
        <f t="shared" si="8"/>
        <v>80.957022596366855</v>
      </c>
      <c r="L54" s="1178">
        <f t="shared" si="6"/>
        <v>100.62029242357112</v>
      </c>
      <c r="M54" s="315"/>
      <c r="N54" s="699">
        <f>'[1]2. NLN'!$AC$47</f>
        <v>45140</v>
      </c>
      <c r="O54" s="688" t="s">
        <v>682</v>
      </c>
      <c r="P54" s="770" t="e">
        <f>P55+P56+P57+#REF!+#REF!+P59</f>
        <v>#REF!</v>
      </c>
      <c r="Q54" s="770" t="e">
        <f>Q55+Q56+Q57+#REF!+#REF!+Q59</f>
        <v>#REF!</v>
      </c>
      <c r="R54" s="770" t="e">
        <f>R55+R56+R57+#REF!+#REF!+R59</f>
        <v>#REF!</v>
      </c>
      <c r="S54" s="770" t="e">
        <f>S55+S56+S57+#REF!+#REF!+S59</f>
        <v>#REF!</v>
      </c>
      <c r="W54" s="1061"/>
    </row>
    <row r="55" spans="1:24" s="778" customFormat="1" ht="20.25" customHeight="1">
      <c r="A55" s="300" t="s">
        <v>326</v>
      </c>
      <c r="B55" s="297" t="s">
        <v>462</v>
      </c>
      <c r="C55" s="298" t="s">
        <v>214</v>
      </c>
      <c r="D55" s="299">
        <v>10230</v>
      </c>
      <c r="E55" s="304">
        <v>10200</v>
      </c>
      <c r="F55" s="1190">
        <v>9960</v>
      </c>
      <c r="G55" s="1187">
        <v>10200</v>
      </c>
      <c r="H55" s="304"/>
      <c r="I55" s="304"/>
      <c r="J55" s="1179">
        <f t="shared" si="5"/>
        <v>97.360703812316714</v>
      </c>
      <c r="K55" s="1179">
        <f t="shared" si="8"/>
        <v>97.647058823529406</v>
      </c>
      <c r="L55" s="1178">
        <f t="shared" si="6"/>
        <v>100</v>
      </c>
      <c r="M55" s="316"/>
      <c r="N55" s="699"/>
      <c r="O55" s="689" t="s">
        <v>462</v>
      </c>
      <c r="P55" s="792">
        <f>D55*36000000/1000000000</f>
        <v>368.28</v>
      </c>
      <c r="Q55" s="792">
        <f t="shared" ref="Q55:S55" si="14">E55*36000000/1000000000</f>
        <v>367.2</v>
      </c>
      <c r="R55" s="792">
        <f t="shared" si="14"/>
        <v>358.56</v>
      </c>
      <c r="S55" s="792">
        <f t="shared" si="14"/>
        <v>367.2</v>
      </c>
      <c r="W55" s="1060"/>
      <c r="X55" s="1356"/>
    </row>
    <row r="56" spans="1:24" s="778" customFormat="1" ht="20.25" customHeight="1">
      <c r="A56" s="300" t="s">
        <v>326</v>
      </c>
      <c r="B56" s="297" t="s">
        <v>461</v>
      </c>
      <c r="C56" s="298" t="s">
        <v>214</v>
      </c>
      <c r="D56" s="299">
        <v>1000</v>
      </c>
      <c r="E56" s="304">
        <v>1040</v>
      </c>
      <c r="F56" s="1190">
        <v>1320</v>
      </c>
      <c r="G56" s="1187">
        <v>1320</v>
      </c>
      <c r="H56" s="304"/>
      <c r="I56" s="304"/>
      <c r="J56" s="1179">
        <f t="shared" si="5"/>
        <v>132</v>
      </c>
      <c r="K56" s="1179">
        <f t="shared" si="8"/>
        <v>126.92307692307692</v>
      </c>
      <c r="L56" s="1178">
        <f t="shared" si="6"/>
        <v>126.92307692307692</v>
      </c>
      <c r="M56" s="316"/>
      <c r="N56" s="699"/>
      <c r="O56" s="689" t="s">
        <v>461</v>
      </c>
      <c r="P56" s="792">
        <f>D56*30000000/1000000000</f>
        <v>30</v>
      </c>
      <c r="Q56" s="792">
        <f t="shared" ref="Q56:S56" si="15">E56*30000000/1000000000</f>
        <v>31.2</v>
      </c>
      <c r="R56" s="792">
        <f t="shared" si="15"/>
        <v>39.6</v>
      </c>
      <c r="S56" s="792">
        <f t="shared" si="15"/>
        <v>39.6</v>
      </c>
    </row>
    <row r="57" spans="1:24" s="778" customFormat="1" ht="20.25" customHeight="1">
      <c r="A57" s="300" t="s">
        <v>326</v>
      </c>
      <c r="B57" s="297" t="s">
        <v>460</v>
      </c>
      <c r="C57" s="298" t="s">
        <v>214</v>
      </c>
      <c r="D57" s="299">
        <v>25947</v>
      </c>
      <c r="E57" s="304">
        <v>33900</v>
      </c>
      <c r="F57" s="1323">
        <v>25264</v>
      </c>
      <c r="G57" s="1324">
        <v>33900</v>
      </c>
      <c r="H57" s="304"/>
      <c r="I57" s="304"/>
      <c r="J57" s="1179">
        <f t="shared" si="5"/>
        <v>97.367711103403082</v>
      </c>
      <c r="K57" s="1179">
        <f t="shared" si="8"/>
        <v>74.525073746312685</v>
      </c>
      <c r="L57" s="1178">
        <f t="shared" si="6"/>
        <v>100</v>
      </c>
      <c r="M57" s="316"/>
      <c r="N57" s="699"/>
      <c r="O57" s="689" t="s">
        <v>460</v>
      </c>
      <c r="P57" s="792">
        <f>D57*4200000/1000000000</f>
        <v>108.9774</v>
      </c>
      <c r="Q57" s="792">
        <f t="shared" ref="Q57:S57" si="16">E57*4200000/1000000000</f>
        <v>142.38</v>
      </c>
      <c r="R57" s="792">
        <f t="shared" si="16"/>
        <v>106.1088</v>
      </c>
      <c r="S57" s="792">
        <f t="shared" si="16"/>
        <v>142.38</v>
      </c>
      <c r="T57" s="778">
        <f>70*50000</f>
        <v>3500000</v>
      </c>
      <c r="W57" s="1060"/>
    </row>
    <row r="58" spans="1:24" s="777" customFormat="1" ht="20.25" customHeight="1">
      <c r="A58" s="757">
        <v>2</v>
      </c>
      <c r="B58" s="291" t="s">
        <v>584</v>
      </c>
      <c r="C58" s="292" t="s">
        <v>48</v>
      </c>
      <c r="D58" s="293">
        <v>3.2</v>
      </c>
      <c r="E58" s="317">
        <v>5</v>
      </c>
      <c r="F58" s="1325">
        <v>3.3</v>
      </c>
      <c r="G58" s="1326">
        <v>5</v>
      </c>
      <c r="H58" s="317"/>
      <c r="I58" s="317"/>
      <c r="J58" s="1179">
        <f t="shared" si="5"/>
        <v>103.12499999999997</v>
      </c>
      <c r="K58" s="1179">
        <f t="shared" si="8"/>
        <v>65.999999999999986</v>
      </c>
      <c r="L58" s="1178">
        <f t="shared" si="6"/>
        <v>100</v>
      </c>
      <c r="M58" s="754"/>
      <c r="N58" s="584">
        <f>'[1]2. NLN'!$AC$51</f>
        <v>4.5754662342175436</v>
      </c>
      <c r="O58" s="592"/>
      <c r="P58" s="773"/>
      <c r="Q58" s="773"/>
      <c r="R58" s="773"/>
      <c r="S58" s="773"/>
      <c r="V58" s="793"/>
    </row>
    <row r="59" spans="1:24" s="777" customFormat="1" ht="27" customHeight="1">
      <c r="A59" s="757">
        <v>3</v>
      </c>
      <c r="B59" s="291" t="s">
        <v>215</v>
      </c>
      <c r="C59" s="292" t="s">
        <v>380</v>
      </c>
      <c r="D59" s="293">
        <v>166640</v>
      </c>
      <c r="E59" s="294">
        <v>201.04499999999996</v>
      </c>
      <c r="F59" s="1192">
        <v>182.47</v>
      </c>
      <c r="G59" s="1327">
        <v>201</v>
      </c>
      <c r="H59" s="294"/>
      <c r="I59" s="294"/>
      <c r="J59" s="1179">
        <f t="shared" si="5"/>
        <v>0.10949951992318771</v>
      </c>
      <c r="K59" s="1179">
        <f t="shared" si="8"/>
        <v>90.760774950881668</v>
      </c>
      <c r="L59" s="1178">
        <f t="shared" si="6"/>
        <v>99.9776169514288</v>
      </c>
      <c r="M59" s="295"/>
      <c r="N59" s="696"/>
      <c r="O59" s="592" t="s">
        <v>681</v>
      </c>
      <c r="P59" s="775">
        <f>D59*1000*155000/1000000000</f>
        <v>25829.200000000001</v>
      </c>
      <c r="Q59" s="775">
        <f t="shared" ref="Q59:S59" si="17">E59*1000*155000/1000000000</f>
        <v>31.161974999999995</v>
      </c>
      <c r="R59" s="775">
        <f t="shared" si="17"/>
        <v>28.28285</v>
      </c>
      <c r="S59" s="775">
        <f t="shared" si="17"/>
        <v>31.155000000000001</v>
      </c>
    </row>
    <row r="60" spans="1:24" s="777" customFormat="1" ht="20.25" customHeight="1">
      <c r="A60" s="757">
        <v>4</v>
      </c>
      <c r="B60" s="291" t="s">
        <v>216</v>
      </c>
      <c r="C60" s="292" t="s">
        <v>26</v>
      </c>
      <c r="D60" s="293">
        <v>1593.5</v>
      </c>
      <c r="E60" s="760">
        <v>2114</v>
      </c>
      <c r="F60" s="1192">
        <v>1621.36</v>
      </c>
      <c r="G60" s="1188">
        <v>2114</v>
      </c>
      <c r="H60" s="760"/>
      <c r="I60" s="760"/>
      <c r="J60" s="1179">
        <f t="shared" si="5"/>
        <v>101.74835268277376</v>
      </c>
      <c r="K60" s="1179">
        <f t="shared" si="8"/>
        <v>76.696310312204346</v>
      </c>
      <c r="L60" s="1178">
        <f t="shared" si="6"/>
        <v>100</v>
      </c>
      <c r="M60" s="295"/>
      <c r="N60" s="700">
        <f>'[1]2. NLN'!$AC$53</f>
        <v>2114</v>
      </c>
      <c r="O60" s="592"/>
      <c r="P60" s="773"/>
      <c r="Q60" s="773"/>
      <c r="R60" s="773"/>
      <c r="S60" s="773"/>
    </row>
    <row r="61" spans="1:24" s="781" customFormat="1" ht="20.25" customHeight="1">
      <c r="A61" s="296"/>
      <c r="B61" s="297" t="s">
        <v>217</v>
      </c>
      <c r="C61" s="298" t="s">
        <v>26</v>
      </c>
      <c r="D61" s="299">
        <v>1173.8</v>
      </c>
      <c r="E61" s="318">
        <v>1596.0293761625412</v>
      </c>
      <c r="F61" s="1191">
        <v>1175.9000000000001</v>
      </c>
      <c r="G61" s="1189">
        <v>1596</v>
      </c>
      <c r="H61" s="318"/>
      <c r="I61" s="318"/>
      <c r="J61" s="1179">
        <f t="shared" si="5"/>
        <v>100.17890611688533</v>
      </c>
      <c r="K61" s="1179">
        <f t="shared" si="8"/>
        <v>73.676588762251285</v>
      </c>
      <c r="L61" s="1178">
        <f t="shared" si="6"/>
        <v>99.998159422189843</v>
      </c>
      <c r="M61" s="754"/>
      <c r="N61" s="713">
        <f>'[1]2. NLN'!$AC$54</f>
        <v>1596</v>
      </c>
      <c r="O61" s="592"/>
      <c r="P61" s="773"/>
      <c r="Q61" s="773"/>
      <c r="R61" s="773"/>
      <c r="S61" s="773"/>
    </row>
    <row r="62" spans="1:24" s="778" customFormat="1" ht="20.25" customHeight="1">
      <c r="A62" s="757" t="s">
        <v>60</v>
      </c>
      <c r="B62" s="319" t="s">
        <v>218</v>
      </c>
      <c r="C62" s="292"/>
      <c r="D62" s="763"/>
      <c r="E62" s="907"/>
      <c r="F62" s="299"/>
      <c r="G62" s="293"/>
      <c r="H62" s="293"/>
      <c r="I62" s="293"/>
      <c r="J62" s="1179"/>
      <c r="K62" s="1179"/>
      <c r="L62" s="1178"/>
      <c r="M62" s="296"/>
      <c r="N62" s="699"/>
      <c r="O62" s="592"/>
      <c r="P62" s="773"/>
      <c r="Q62" s="773"/>
      <c r="R62" s="773"/>
      <c r="S62" s="773"/>
    </row>
    <row r="63" spans="1:24" s="786" customFormat="1" ht="20.25" customHeight="1">
      <c r="A63" s="303">
        <v>1</v>
      </c>
      <c r="B63" s="291" t="s">
        <v>552</v>
      </c>
      <c r="C63" s="292" t="s">
        <v>53</v>
      </c>
      <c r="D63" s="293">
        <v>43</v>
      </c>
      <c r="E63" s="908">
        <v>43.000000000000007</v>
      </c>
      <c r="F63" s="1325">
        <v>43.39</v>
      </c>
      <c r="G63" s="1325">
        <v>43.39</v>
      </c>
      <c r="H63" s="293"/>
      <c r="I63" s="293"/>
      <c r="J63" s="1179">
        <f t="shared" si="5"/>
        <v>100.90697674418605</v>
      </c>
      <c r="K63" s="1179">
        <f t="shared" si="8"/>
        <v>100.90697674418603</v>
      </c>
      <c r="L63" s="1178">
        <f t="shared" si="6"/>
        <v>100.90697674418603</v>
      </c>
      <c r="M63" s="757"/>
      <c r="N63" s="698">
        <f>'[1]2. NLN'!$AC$56</f>
        <v>43</v>
      </c>
      <c r="O63" s="592"/>
      <c r="P63" s="773"/>
      <c r="Q63" s="773"/>
      <c r="R63" s="773"/>
      <c r="S63" s="773"/>
    </row>
    <row r="64" spans="1:24" s="786" customFormat="1" ht="20.25" customHeight="1">
      <c r="A64" s="303">
        <v>2</v>
      </c>
      <c r="B64" s="291" t="s">
        <v>553</v>
      </c>
      <c r="C64" s="292" t="s">
        <v>26</v>
      </c>
      <c r="D64" s="293">
        <v>85.25</v>
      </c>
      <c r="E64" s="908">
        <v>112</v>
      </c>
      <c r="F64" s="1328">
        <f>SUM(F65:F67)</f>
        <v>87.05</v>
      </c>
      <c r="G64" s="1328">
        <f>SUM(G65:G67)</f>
        <v>112</v>
      </c>
      <c r="H64" s="293"/>
      <c r="I64" s="293"/>
      <c r="J64" s="1179">
        <f t="shared" si="5"/>
        <v>102.11143695014661</v>
      </c>
      <c r="K64" s="1179">
        <f t="shared" si="8"/>
        <v>77.723214285714278</v>
      </c>
      <c r="L64" s="1178">
        <f t="shared" si="6"/>
        <v>100</v>
      </c>
      <c r="M64" s="757"/>
      <c r="N64" s="698">
        <f>'[1]2. NLN'!$AC$57</f>
        <v>112</v>
      </c>
      <c r="O64" s="592"/>
      <c r="P64" s="773"/>
      <c r="Q64" s="773"/>
      <c r="R64" s="773"/>
      <c r="S64" s="773"/>
    </row>
    <row r="65" spans="1:23" s="781" customFormat="1" ht="20.25" customHeight="1">
      <c r="A65" s="296"/>
      <c r="B65" s="297" t="s">
        <v>554</v>
      </c>
      <c r="C65" s="298" t="s">
        <v>26</v>
      </c>
      <c r="D65" s="299">
        <v>57.3</v>
      </c>
      <c r="E65" s="304">
        <v>71</v>
      </c>
      <c r="F65" s="1191">
        <v>57.55</v>
      </c>
      <c r="G65" s="1191">
        <v>71</v>
      </c>
      <c r="H65" s="304"/>
      <c r="I65" s="304"/>
      <c r="J65" s="1179">
        <f t="shared" si="5"/>
        <v>100.43630017452007</v>
      </c>
      <c r="K65" s="1179">
        <f t="shared" si="8"/>
        <v>81.056338028169009</v>
      </c>
      <c r="L65" s="1178">
        <f t="shared" si="6"/>
        <v>100</v>
      </c>
      <c r="M65" s="754"/>
      <c r="N65" s="695"/>
      <c r="O65" s="592"/>
      <c r="P65" s="773"/>
      <c r="Q65" s="773"/>
      <c r="R65" s="773"/>
      <c r="S65" s="773"/>
    </row>
    <row r="66" spans="1:23" s="781" customFormat="1" ht="20.25" customHeight="1">
      <c r="A66" s="296"/>
      <c r="B66" s="297" t="s">
        <v>555</v>
      </c>
      <c r="C66" s="298" t="s">
        <v>26</v>
      </c>
      <c r="D66" s="299">
        <v>4.8</v>
      </c>
      <c r="E66" s="304">
        <v>4</v>
      </c>
      <c r="F66" s="1191">
        <v>3.4</v>
      </c>
      <c r="G66" s="1191">
        <v>4</v>
      </c>
      <c r="H66" s="304"/>
      <c r="I66" s="304"/>
      <c r="J66" s="1179">
        <f t="shared" si="5"/>
        <v>70.833333333333343</v>
      </c>
      <c r="K66" s="1179">
        <f t="shared" si="8"/>
        <v>85</v>
      </c>
      <c r="L66" s="1178">
        <f t="shared" si="6"/>
        <v>100</v>
      </c>
      <c r="M66" s="754"/>
      <c r="N66" s="695"/>
      <c r="O66" s="592"/>
      <c r="P66" s="773"/>
      <c r="Q66" s="773"/>
      <c r="R66" s="773"/>
      <c r="S66" s="773"/>
    </row>
    <row r="67" spans="1:23" s="781" customFormat="1" ht="20.25" customHeight="1">
      <c r="A67" s="296"/>
      <c r="B67" s="297" t="s">
        <v>556</v>
      </c>
      <c r="C67" s="298" t="s">
        <v>26</v>
      </c>
      <c r="D67" s="299">
        <v>23.15</v>
      </c>
      <c r="E67" s="304">
        <v>37</v>
      </c>
      <c r="F67" s="1191">
        <v>26.1</v>
      </c>
      <c r="G67" s="1191">
        <v>37</v>
      </c>
      <c r="H67" s="304"/>
      <c r="I67" s="304"/>
      <c r="J67" s="1179">
        <f t="shared" si="5"/>
        <v>112.7429805615551</v>
      </c>
      <c r="K67" s="1179">
        <f t="shared" si="8"/>
        <v>70.540540540540547</v>
      </c>
      <c r="L67" s="1178">
        <f t="shared" si="6"/>
        <v>100</v>
      </c>
      <c r="M67" s="754"/>
      <c r="N67" s="695"/>
      <c r="O67" s="592"/>
      <c r="P67" s="773"/>
      <c r="Q67" s="773"/>
      <c r="R67" s="773"/>
      <c r="S67" s="773"/>
    </row>
    <row r="68" spans="1:23" s="795" customFormat="1" ht="20.25" customHeight="1">
      <c r="A68" s="320"/>
      <c r="B68" s="321" t="s">
        <v>557</v>
      </c>
      <c r="C68" s="298" t="s">
        <v>219</v>
      </c>
      <c r="D68" s="299">
        <v>4</v>
      </c>
      <c r="E68" s="304">
        <v>4</v>
      </c>
      <c r="F68" s="1190">
        <v>32</v>
      </c>
      <c r="G68" s="1190">
        <v>32</v>
      </c>
      <c r="H68" s="304"/>
      <c r="I68" s="304"/>
      <c r="J68" s="1179">
        <f t="shared" si="5"/>
        <v>800</v>
      </c>
      <c r="K68" s="1179">
        <f t="shared" si="8"/>
        <v>800</v>
      </c>
      <c r="L68" s="1178">
        <f t="shared" si="6"/>
        <v>800</v>
      </c>
      <c r="M68" s="296"/>
      <c r="N68" s="699"/>
      <c r="O68" s="592"/>
      <c r="P68" s="773"/>
      <c r="Q68" s="773"/>
      <c r="R68" s="773"/>
      <c r="S68" s="794"/>
    </row>
    <row r="69" spans="1:23" s="795" customFormat="1" ht="20.25" customHeight="1">
      <c r="A69" s="320"/>
      <c r="B69" s="321" t="s">
        <v>558</v>
      </c>
      <c r="C69" s="298" t="s">
        <v>220</v>
      </c>
      <c r="D69" s="299">
        <v>3587</v>
      </c>
      <c r="E69" s="304">
        <v>3587</v>
      </c>
      <c r="F69" s="1190">
        <v>7600</v>
      </c>
      <c r="G69" s="1190">
        <v>7600</v>
      </c>
      <c r="H69" s="304"/>
      <c r="I69" s="304"/>
      <c r="J69" s="1179">
        <f t="shared" si="5"/>
        <v>211.87621968218568</v>
      </c>
      <c r="K69" s="1179">
        <f t="shared" si="8"/>
        <v>211.87621968218568</v>
      </c>
      <c r="L69" s="1178">
        <f t="shared" si="6"/>
        <v>211.87621968218568</v>
      </c>
      <c r="M69" s="296"/>
      <c r="N69" s="699"/>
      <c r="O69" s="592"/>
      <c r="P69" s="773"/>
      <c r="Q69" s="773"/>
      <c r="R69" s="773"/>
      <c r="S69" s="794"/>
    </row>
    <row r="70" spans="1:23" s="241" customFormat="1" ht="20.25" customHeight="1">
      <c r="A70" s="289" t="s">
        <v>35</v>
      </c>
      <c r="B70" s="282" t="s">
        <v>221</v>
      </c>
      <c r="C70" s="285"/>
      <c r="D70" s="763"/>
      <c r="E70" s="908"/>
      <c r="F70" s="897"/>
      <c r="G70" s="293"/>
      <c r="H70" s="293"/>
      <c r="I70" s="293"/>
      <c r="J70" s="1179"/>
      <c r="K70" s="1179"/>
      <c r="L70" s="1178"/>
      <c r="M70" s="284"/>
      <c r="N70" s="694"/>
      <c r="O70" s="593"/>
      <c r="P70" s="773"/>
      <c r="Q70" s="773"/>
      <c r="R70" s="773"/>
      <c r="S70" s="766"/>
    </row>
    <row r="71" spans="1:23" s="597" customFormat="1" ht="20.25" customHeight="1">
      <c r="A71" s="285">
        <v>1</v>
      </c>
      <c r="B71" s="322" t="s">
        <v>261</v>
      </c>
      <c r="C71" s="285" t="s">
        <v>48</v>
      </c>
      <c r="D71" s="293">
        <v>44.15</v>
      </c>
      <c r="E71" s="909">
        <v>44.5</v>
      </c>
      <c r="F71" s="1192">
        <v>44.29</v>
      </c>
      <c r="G71" s="1192">
        <f>E71</f>
        <v>44.5</v>
      </c>
      <c r="H71" s="317"/>
      <c r="I71" s="317"/>
      <c r="J71" s="1179">
        <f t="shared" si="5"/>
        <v>100.31710079275197</v>
      </c>
      <c r="K71" s="1179">
        <f t="shared" si="8"/>
        <v>99.528089887640448</v>
      </c>
      <c r="L71" s="1178">
        <f t="shared" si="6"/>
        <v>100</v>
      </c>
      <c r="M71" s="323"/>
      <c r="N71" s="763">
        <v>43.5</v>
      </c>
      <c r="O71" s="682"/>
      <c r="P71" s="773"/>
      <c r="Q71" s="773"/>
      <c r="R71" s="773"/>
      <c r="S71" s="766"/>
    </row>
    <row r="72" spans="1:23" s="597" customFormat="1" ht="36" customHeight="1">
      <c r="A72" s="285">
        <v>2</v>
      </c>
      <c r="B72" s="324" t="s">
        <v>262</v>
      </c>
      <c r="C72" s="285" t="s">
        <v>53</v>
      </c>
      <c r="D72" s="293">
        <v>46268.57</v>
      </c>
      <c r="E72" s="294">
        <v>46673.04</v>
      </c>
      <c r="F72" s="1192">
        <f>F78+F82+F86</f>
        <v>46333.81</v>
      </c>
      <c r="G72" s="1192">
        <f>E72</f>
        <v>46673.04</v>
      </c>
      <c r="H72" s="294"/>
      <c r="I72" s="294"/>
      <c r="J72" s="1179">
        <f t="shared" si="5"/>
        <v>100.14100284491178</v>
      </c>
      <c r="K72" s="1179">
        <f t="shared" si="8"/>
        <v>99.273177834570021</v>
      </c>
      <c r="L72" s="1178">
        <f t="shared" si="6"/>
        <v>100</v>
      </c>
      <c r="M72" s="282"/>
      <c r="N72" s="764">
        <v>46769</v>
      </c>
      <c r="O72" s="593">
        <f>N72-G72</f>
        <v>95.959999999999127</v>
      </c>
      <c r="P72" s="773"/>
      <c r="Q72" s="773"/>
      <c r="R72" s="773"/>
      <c r="S72" s="766"/>
      <c r="U72" s="813"/>
      <c r="V72" s="879"/>
      <c r="W72" s="879"/>
    </row>
    <row r="73" spans="1:23" s="796" customFormat="1" ht="30" customHeight="1">
      <c r="A73" s="325"/>
      <c r="B73" s="558" t="s">
        <v>381</v>
      </c>
      <c r="C73" s="559" t="s">
        <v>53</v>
      </c>
      <c r="D73" s="897">
        <v>304.7</v>
      </c>
      <c r="E73" s="293">
        <v>300</v>
      </c>
      <c r="F73" s="1192">
        <f>F74+F77</f>
        <v>197.87</v>
      </c>
      <c r="G73" s="1192">
        <f>G74+G77</f>
        <v>197.87</v>
      </c>
      <c r="H73" s="293"/>
      <c r="I73" s="293"/>
      <c r="J73" s="1179"/>
      <c r="K73" s="1179">
        <f t="shared" si="8"/>
        <v>65.956666666666663</v>
      </c>
      <c r="L73" s="1178">
        <f t="shared" si="6"/>
        <v>65.956666666666663</v>
      </c>
      <c r="M73" s="325"/>
      <c r="N73" s="762">
        <f>'[1]2. NLN'!$AC$66</f>
        <v>300</v>
      </c>
      <c r="O73" s="591"/>
      <c r="P73" s="773"/>
      <c r="Q73" s="773"/>
      <c r="R73" s="773"/>
      <c r="S73" s="766"/>
    </row>
    <row r="74" spans="1:23" s="241" customFormat="1" ht="20.25" customHeight="1">
      <c r="A74" s="326" t="s">
        <v>326</v>
      </c>
      <c r="B74" s="327" t="s">
        <v>449</v>
      </c>
      <c r="C74" s="286" t="s">
        <v>53</v>
      </c>
      <c r="D74" s="896">
        <v>284.7</v>
      </c>
      <c r="E74" s="299">
        <v>290</v>
      </c>
      <c r="F74" s="1191">
        <f>F75+F76</f>
        <v>191.49</v>
      </c>
      <c r="G74" s="1191">
        <f>G75+G76</f>
        <v>191.49</v>
      </c>
      <c r="H74" s="299"/>
      <c r="I74" s="299"/>
      <c r="J74" s="1179"/>
      <c r="K74" s="1179">
        <f t="shared" si="8"/>
        <v>66.031034482758628</v>
      </c>
      <c r="L74" s="1178">
        <f t="shared" ref="L74:L100" si="18">+G74/E74*100</f>
        <v>66.031034482758628</v>
      </c>
      <c r="M74" s="284"/>
      <c r="N74" s="694">
        <f>'[1]2. NLN'!$AC$67</f>
        <v>290</v>
      </c>
      <c r="O74" s="593"/>
      <c r="P74" s="773"/>
      <c r="Q74" s="773"/>
      <c r="R74" s="773"/>
      <c r="S74" s="766"/>
    </row>
    <row r="75" spans="1:23" s="241" customFormat="1" ht="20.25" customHeight="1">
      <c r="A75" s="286"/>
      <c r="B75" s="327" t="s">
        <v>382</v>
      </c>
      <c r="C75" s="286" t="s">
        <v>53</v>
      </c>
      <c r="D75" s="896">
        <v>241.4</v>
      </c>
      <c r="E75" s="299">
        <v>240</v>
      </c>
      <c r="F75" s="1329">
        <v>179.68</v>
      </c>
      <c r="G75" s="1191">
        <f>F75</f>
        <v>179.68</v>
      </c>
      <c r="H75" s="299"/>
      <c r="I75" s="299"/>
      <c r="J75" s="1179"/>
      <c r="K75" s="1179">
        <f t="shared" ref="K75:K100" si="19">+F75/E75*100</f>
        <v>74.866666666666674</v>
      </c>
      <c r="L75" s="1178">
        <f t="shared" si="18"/>
        <v>74.866666666666674</v>
      </c>
      <c r="M75" s="284"/>
      <c r="N75" s="694">
        <f>'[1]2. NLN'!$AC$68</f>
        <v>240</v>
      </c>
      <c r="O75" s="593"/>
      <c r="P75" s="773"/>
      <c r="Q75" s="773"/>
      <c r="R75" s="773"/>
      <c r="S75" s="766"/>
    </row>
    <row r="76" spans="1:23" s="241" customFormat="1" ht="20.25" customHeight="1">
      <c r="A76" s="286"/>
      <c r="B76" s="327" t="s">
        <v>383</v>
      </c>
      <c r="C76" s="902"/>
      <c r="D76" s="896">
        <v>43.4</v>
      </c>
      <c r="E76" s="299">
        <v>50</v>
      </c>
      <c r="F76" s="1329">
        <v>11.81</v>
      </c>
      <c r="G76" s="1191">
        <f>F76</f>
        <v>11.81</v>
      </c>
      <c r="H76" s="299"/>
      <c r="I76" s="299"/>
      <c r="J76" s="1179"/>
      <c r="K76" s="1179">
        <f t="shared" si="19"/>
        <v>23.62</v>
      </c>
      <c r="L76" s="1178">
        <f t="shared" si="18"/>
        <v>23.62</v>
      </c>
      <c r="M76" s="284"/>
      <c r="N76" s="694">
        <f>'[1]2. NLN'!$AC$69</f>
        <v>50</v>
      </c>
      <c r="O76" s="593"/>
      <c r="P76" s="773"/>
      <c r="Q76" s="773"/>
      <c r="R76" s="773"/>
      <c r="S76" s="766"/>
    </row>
    <row r="77" spans="1:23" s="241" customFormat="1" ht="20.25" customHeight="1">
      <c r="A77" s="326" t="s">
        <v>326</v>
      </c>
      <c r="B77" s="328" t="s">
        <v>450</v>
      </c>
      <c r="C77" s="286" t="s">
        <v>53</v>
      </c>
      <c r="D77" s="896">
        <v>20</v>
      </c>
      <c r="E77" s="299">
        <v>10</v>
      </c>
      <c r="F77" s="1329">
        <v>6.38</v>
      </c>
      <c r="G77" s="1191">
        <f>F77</f>
        <v>6.38</v>
      </c>
      <c r="H77" s="299"/>
      <c r="I77" s="299"/>
      <c r="J77" s="1179"/>
      <c r="K77" s="1179">
        <f t="shared" si="19"/>
        <v>63.800000000000004</v>
      </c>
      <c r="L77" s="1178">
        <f t="shared" si="18"/>
        <v>63.800000000000004</v>
      </c>
      <c r="M77" s="284"/>
      <c r="N77" s="694">
        <f>'[1]2. NLN'!$AC$70</f>
        <v>10</v>
      </c>
      <c r="O77" s="593"/>
      <c r="P77" s="773"/>
      <c r="Q77" s="773"/>
      <c r="R77" s="773"/>
      <c r="S77" s="766"/>
    </row>
    <row r="78" spans="1:23" s="331" customFormat="1" ht="20.25" customHeight="1">
      <c r="A78" s="559" t="s">
        <v>208</v>
      </c>
      <c r="B78" s="562" t="s">
        <v>222</v>
      </c>
      <c r="C78" s="559" t="s">
        <v>53</v>
      </c>
      <c r="D78" s="560">
        <v>43353.4</v>
      </c>
      <c r="E78" s="293">
        <v>43439</v>
      </c>
      <c r="F78" s="560">
        <v>43528.99</v>
      </c>
      <c r="G78" s="560">
        <f>F78</f>
        <v>43528.99</v>
      </c>
      <c r="H78" s="293"/>
      <c r="I78" s="293"/>
      <c r="J78" s="1179">
        <f t="shared" ref="J78:J99" si="20">+F78/D78*100</f>
        <v>100.40502013682892</v>
      </c>
      <c r="K78" s="1179">
        <f t="shared" si="19"/>
        <v>100.20716406915444</v>
      </c>
      <c r="L78" s="1178">
        <f t="shared" si="18"/>
        <v>100.20716406915444</v>
      </c>
      <c r="M78" s="329"/>
      <c r="N78" s="762">
        <f>'[1]2. NLN'!$AC$72</f>
        <v>43438.559999999998</v>
      </c>
      <c r="O78" s="593"/>
      <c r="P78" s="773"/>
      <c r="Q78" s="773"/>
      <c r="R78" s="773"/>
      <c r="S78" s="766"/>
    </row>
    <row r="79" spans="1:23" s="797" customFormat="1" ht="20.25" customHeight="1">
      <c r="A79" s="326" t="s">
        <v>326</v>
      </c>
      <c r="B79" s="327" t="s">
        <v>451</v>
      </c>
      <c r="C79" s="286" t="s">
        <v>53</v>
      </c>
      <c r="D79" s="299"/>
      <c r="E79" s="299"/>
      <c r="F79" s="1191">
        <v>0</v>
      </c>
      <c r="G79" s="1191"/>
      <c r="H79" s="299"/>
      <c r="I79" s="299"/>
      <c r="J79" s="1179"/>
      <c r="K79" s="1179"/>
      <c r="L79" s="1178"/>
      <c r="M79" s="557"/>
      <c r="N79" s="697"/>
      <c r="O79" s="593"/>
      <c r="P79" s="773"/>
      <c r="Q79" s="773"/>
      <c r="R79" s="773"/>
      <c r="S79" s="766"/>
    </row>
    <row r="80" spans="1:23" s="241" customFormat="1" ht="20.25" customHeight="1">
      <c r="A80" s="326" t="s">
        <v>326</v>
      </c>
      <c r="B80" s="327" t="s">
        <v>452</v>
      </c>
      <c r="C80" s="286" t="s">
        <v>53</v>
      </c>
      <c r="D80" s="299">
        <v>36225.919999999998</v>
      </c>
      <c r="E80" s="299">
        <v>36293</v>
      </c>
      <c r="F80" s="1312">
        <v>36366.97</v>
      </c>
      <c r="G80" s="1191">
        <f>F80</f>
        <v>36366.97</v>
      </c>
      <c r="H80" s="299"/>
      <c r="I80" s="299"/>
      <c r="J80" s="1179">
        <f t="shared" si="20"/>
        <v>100.38936209211526</v>
      </c>
      <c r="K80" s="1179">
        <f t="shared" si="19"/>
        <v>100.20381340754416</v>
      </c>
      <c r="L80" s="1178">
        <f t="shared" si="18"/>
        <v>100.20381340754416</v>
      </c>
      <c r="M80" s="284"/>
      <c r="N80" s="694"/>
      <c r="O80" s="593"/>
      <c r="P80" s="773"/>
      <c r="Q80" s="773"/>
      <c r="R80" s="773"/>
      <c r="S80" s="766"/>
    </row>
    <row r="81" spans="1:22" s="241" customFormat="1" ht="20.25" customHeight="1">
      <c r="A81" s="326" t="s">
        <v>326</v>
      </c>
      <c r="B81" s="327" t="s">
        <v>453</v>
      </c>
      <c r="C81" s="286" t="s">
        <v>53</v>
      </c>
      <c r="D81" s="299">
        <v>7127.5</v>
      </c>
      <c r="E81" s="299">
        <v>7146.0000000000018</v>
      </c>
      <c r="F81" s="1312">
        <v>7162.02</v>
      </c>
      <c r="G81" s="1191">
        <f>F81</f>
        <v>7162.02</v>
      </c>
      <c r="H81" s="299"/>
      <c r="I81" s="299"/>
      <c r="J81" s="1179">
        <f t="shared" si="20"/>
        <v>100.48432129077518</v>
      </c>
      <c r="K81" s="1179">
        <f t="shared" si="19"/>
        <v>100.22418136020148</v>
      </c>
      <c r="L81" s="1178">
        <f t="shared" si="18"/>
        <v>100.22418136020148</v>
      </c>
      <c r="M81" s="284"/>
      <c r="N81" s="694"/>
      <c r="O81" s="593"/>
      <c r="P81" s="773"/>
      <c r="Q81" s="773"/>
      <c r="R81" s="773"/>
      <c r="S81" s="766"/>
    </row>
    <row r="82" spans="1:22" s="331" customFormat="1" ht="20.25" customHeight="1">
      <c r="A82" s="559" t="s">
        <v>210</v>
      </c>
      <c r="B82" s="563" t="s">
        <v>223</v>
      </c>
      <c r="C82" s="559" t="s">
        <v>53</v>
      </c>
      <c r="D82" s="560">
        <v>1544.15</v>
      </c>
      <c r="E82" s="293">
        <v>1868.6299999999999</v>
      </c>
      <c r="F82" s="1313">
        <v>1439.5</v>
      </c>
      <c r="G82" s="560">
        <f>F82</f>
        <v>1439.5</v>
      </c>
      <c r="H82" s="293"/>
      <c r="I82" s="293"/>
      <c r="J82" s="1179">
        <f t="shared" si="20"/>
        <v>93.222808664961292</v>
      </c>
      <c r="K82" s="1179">
        <f t="shared" si="19"/>
        <v>77.035047066567486</v>
      </c>
      <c r="L82" s="1178">
        <f t="shared" si="18"/>
        <v>77.035047066567486</v>
      </c>
      <c r="M82" s="329"/>
      <c r="N82" s="763">
        <v>1868</v>
      </c>
      <c r="O82" s="683"/>
      <c r="P82" s="773"/>
      <c r="Q82" s="773"/>
      <c r="R82" s="773"/>
      <c r="S82" s="766"/>
    </row>
    <row r="83" spans="1:22" s="797" customFormat="1" ht="20.25" customHeight="1">
      <c r="A83" s="326" t="s">
        <v>326</v>
      </c>
      <c r="B83" s="327" t="s">
        <v>454</v>
      </c>
      <c r="C83" s="286" t="s">
        <v>53</v>
      </c>
      <c r="D83" s="896"/>
      <c r="E83" s="299">
        <v>0</v>
      </c>
      <c r="F83" s="1312">
        <v>0</v>
      </c>
      <c r="G83" s="1191"/>
      <c r="H83" s="299"/>
      <c r="I83" s="299"/>
      <c r="J83" s="1179"/>
      <c r="K83" s="1179"/>
      <c r="L83" s="1178"/>
      <c r="M83" s="557"/>
      <c r="N83" s="697"/>
      <c r="O83" s="593"/>
      <c r="P83" s="773"/>
      <c r="Q83" s="773"/>
      <c r="R83" s="773"/>
      <c r="S83" s="766"/>
    </row>
    <row r="84" spans="1:22" s="241" customFormat="1" ht="20.25" customHeight="1">
      <c r="A84" s="326" t="s">
        <v>326</v>
      </c>
      <c r="B84" s="330" t="s">
        <v>450</v>
      </c>
      <c r="C84" s="286" t="s">
        <v>53</v>
      </c>
      <c r="D84" s="299">
        <v>530.54</v>
      </c>
      <c r="E84" s="299">
        <v>637.00000000000011</v>
      </c>
      <c r="F84" s="1315">
        <v>495.84999999999991</v>
      </c>
      <c r="G84" s="1191">
        <f>F84</f>
        <v>495.84999999999991</v>
      </c>
      <c r="H84" s="299"/>
      <c r="I84" s="299"/>
      <c r="J84" s="1179">
        <f t="shared" si="20"/>
        <v>93.461378972367768</v>
      </c>
      <c r="K84" s="1179">
        <f t="shared" si="19"/>
        <v>77.841444270015671</v>
      </c>
      <c r="L84" s="1178">
        <f t="shared" si="18"/>
        <v>77.841444270015671</v>
      </c>
      <c r="M84" s="284"/>
      <c r="N84" s="764">
        <f>'[1]2. NLN'!$AC$78</f>
        <v>636.68999999999994</v>
      </c>
      <c r="O84" s="594"/>
      <c r="P84" s="773"/>
      <c r="Q84" s="773"/>
      <c r="R84" s="773"/>
      <c r="S84" s="766"/>
    </row>
    <row r="85" spans="1:22" s="241" customFormat="1" ht="20.25" customHeight="1">
      <c r="A85" s="326" t="s">
        <v>326</v>
      </c>
      <c r="B85" s="330" t="s">
        <v>455</v>
      </c>
      <c r="C85" s="286" t="s">
        <v>53</v>
      </c>
      <c r="D85" s="299">
        <v>1013.61</v>
      </c>
      <c r="E85" s="299">
        <v>1231.6299999999999</v>
      </c>
      <c r="F85" s="1312">
        <v>943.65000000000009</v>
      </c>
      <c r="G85" s="1191">
        <f>F85</f>
        <v>943.65000000000009</v>
      </c>
      <c r="H85" s="299"/>
      <c r="I85" s="299"/>
      <c r="J85" s="1179">
        <f t="shared" si="20"/>
        <v>93.097937076390338</v>
      </c>
      <c r="K85" s="1179">
        <f t="shared" si="19"/>
        <v>76.617977801774899</v>
      </c>
      <c r="L85" s="1178">
        <f t="shared" si="18"/>
        <v>76.617977801774899</v>
      </c>
      <c r="M85" s="557"/>
      <c r="N85" s="764">
        <f>'[1]2. NLN'!$AC$79</f>
        <v>1231.6399999999999</v>
      </c>
      <c r="O85" s="594"/>
      <c r="P85" s="773"/>
      <c r="Q85" s="773"/>
      <c r="R85" s="773"/>
      <c r="S85" s="766"/>
    </row>
    <row r="86" spans="1:22" s="331" customFormat="1" ht="20.25" customHeight="1">
      <c r="A86" s="564" t="s">
        <v>263</v>
      </c>
      <c r="B86" s="563" t="s">
        <v>224</v>
      </c>
      <c r="C86" s="559" t="s">
        <v>53</v>
      </c>
      <c r="D86" s="560">
        <v>1371</v>
      </c>
      <c r="E86" s="293">
        <v>1365.41</v>
      </c>
      <c r="F86" s="1313">
        <f>F52</f>
        <v>1365.3200000000002</v>
      </c>
      <c r="G86" s="1313">
        <f>G52</f>
        <v>1365.3200000000002</v>
      </c>
      <c r="H86" s="293"/>
      <c r="I86" s="293"/>
      <c r="J86" s="1179">
        <f t="shared" si="20"/>
        <v>99.585703865791402</v>
      </c>
      <c r="K86" s="1179">
        <f t="shared" si="19"/>
        <v>99.99340857324907</v>
      </c>
      <c r="L86" s="1178">
        <f t="shared" si="18"/>
        <v>99.99340857324907</v>
      </c>
      <c r="M86" s="329"/>
      <c r="N86" s="764">
        <v>1400</v>
      </c>
      <c r="O86" s="594">
        <f>N86-G86</f>
        <v>34.679999999999836</v>
      </c>
      <c r="P86" s="789"/>
      <c r="Q86" s="775"/>
      <c r="R86" s="773"/>
      <c r="S86" s="766"/>
    </row>
    <row r="87" spans="1:22" s="331" customFormat="1" ht="20.25" customHeight="1">
      <c r="A87" s="564" t="s">
        <v>264</v>
      </c>
      <c r="B87" s="563" t="s">
        <v>316</v>
      </c>
      <c r="C87" s="559" t="s">
        <v>53</v>
      </c>
      <c r="D87" s="560">
        <v>281.3</v>
      </c>
      <c r="E87" s="293">
        <v>432.51</v>
      </c>
      <c r="F87" s="1313">
        <v>432.51</v>
      </c>
      <c r="G87" s="560">
        <v>432.51</v>
      </c>
      <c r="H87" s="293"/>
      <c r="I87" s="293"/>
      <c r="J87" s="1179">
        <f t="shared" si="20"/>
        <v>153.75399928901527</v>
      </c>
      <c r="K87" s="1179">
        <f t="shared" si="19"/>
        <v>100</v>
      </c>
      <c r="L87" s="1178">
        <f t="shared" si="18"/>
        <v>100</v>
      </c>
      <c r="M87" s="329"/>
      <c r="N87" s="765"/>
      <c r="O87" s="593"/>
      <c r="P87" s="773"/>
      <c r="Q87" s="773"/>
      <c r="R87" s="773"/>
      <c r="S87" s="766"/>
    </row>
    <row r="88" spans="1:22" s="797" customFormat="1" ht="20.25" customHeight="1">
      <c r="A88" s="286"/>
      <c r="B88" s="330" t="s">
        <v>616</v>
      </c>
      <c r="C88" s="286" t="s">
        <v>267</v>
      </c>
      <c r="D88" s="896"/>
      <c r="E88" s="299">
        <v>0</v>
      </c>
      <c r="F88" s="1310"/>
      <c r="G88" s="1191"/>
      <c r="H88" s="299"/>
      <c r="I88" s="299"/>
      <c r="J88" s="1179"/>
      <c r="K88" s="1179"/>
      <c r="L88" s="1178"/>
      <c r="M88" s="323"/>
      <c r="N88" s="694"/>
      <c r="O88" s="591"/>
      <c r="P88" s="773"/>
      <c r="Q88" s="773"/>
      <c r="R88" s="773"/>
      <c r="S88" s="766"/>
    </row>
    <row r="89" spans="1:22" s="597" customFormat="1" ht="20.25" customHeight="1">
      <c r="A89" s="285">
        <v>3</v>
      </c>
      <c r="B89" s="322" t="s">
        <v>260</v>
      </c>
      <c r="C89" s="285" t="s">
        <v>267</v>
      </c>
      <c r="D89" s="293">
        <v>43597.86</v>
      </c>
      <c r="E89" s="293">
        <v>44988.569999999992</v>
      </c>
      <c r="F89" s="1330">
        <v>44088.52</v>
      </c>
      <c r="G89" s="1192">
        <f>F89</f>
        <v>44088.52</v>
      </c>
      <c r="H89" s="293"/>
      <c r="I89" s="293"/>
      <c r="J89" s="1179">
        <f t="shared" si="20"/>
        <v>101.12542221109018</v>
      </c>
      <c r="K89" s="1179">
        <f t="shared" si="19"/>
        <v>97.999380731594727</v>
      </c>
      <c r="L89" s="1178">
        <f t="shared" si="18"/>
        <v>97.999380731594727</v>
      </c>
      <c r="M89" s="295"/>
      <c r="N89" s="700">
        <f>'[1]2. NLN'!$AC$84</f>
        <v>44988.61</v>
      </c>
      <c r="O89" s="596"/>
      <c r="P89" s="789"/>
      <c r="Q89" s="773"/>
      <c r="R89" s="773"/>
      <c r="S89" s="766"/>
    </row>
    <row r="90" spans="1:22" s="597" customFormat="1" ht="20.25" customHeight="1">
      <c r="A90" s="289" t="s">
        <v>37</v>
      </c>
      <c r="B90" s="605" t="s">
        <v>225</v>
      </c>
      <c r="C90" s="285"/>
      <c r="D90" s="763"/>
      <c r="E90" s="908"/>
      <c r="F90" s="1191"/>
      <c r="G90" s="1192"/>
      <c r="H90" s="293"/>
      <c r="I90" s="293"/>
      <c r="J90" s="1179"/>
      <c r="K90" s="1179"/>
      <c r="L90" s="1178"/>
      <c r="M90" s="282"/>
      <c r="N90" s="762"/>
      <c r="O90" s="594"/>
      <c r="P90" s="773"/>
      <c r="Q90" s="773"/>
      <c r="R90" s="773"/>
      <c r="S90" s="766"/>
    </row>
    <row r="91" spans="1:22" s="890" customFormat="1" ht="30.75" customHeight="1">
      <c r="A91" s="882">
        <v>1</v>
      </c>
      <c r="B91" s="883" t="s">
        <v>456</v>
      </c>
      <c r="C91" s="884" t="s">
        <v>48</v>
      </c>
      <c r="D91" s="581">
        <v>88.8</v>
      </c>
      <c r="E91" s="881">
        <v>89</v>
      </c>
      <c r="F91" s="1331">
        <v>89</v>
      </c>
      <c r="G91" s="881">
        <v>89</v>
      </c>
      <c r="H91" s="881"/>
      <c r="I91" s="881"/>
      <c r="J91" s="1179">
        <f t="shared" si="20"/>
        <v>100.22522522522523</v>
      </c>
      <c r="K91" s="1179">
        <f t="shared" si="19"/>
        <v>100</v>
      </c>
      <c r="L91" s="1178">
        <f t="shared" si="18"/>
        <v>100</v>
      </c>
      <c r="M91" s="885"/>
      <c r="N91" s="886"/>
      <c r="O91" s="887"/>
      <c r="P91" s="888"/>
      <c r="Q91" s="888"/>
      <c r="R91" s="888"/>
      <c r="S91" s="889"/>
    </row>
    <row r="92" spans="1:22" s="799" customFormat="1" ht="27" customHeight="1">
      <c r="A92" s="606">
        <v>2</v>
      </c>
      <c r="B92" s="821" t="s">
        <v>457</v>
      </c>
      <c r="C92" s="307" t="s">
        <v>48</v>
      </c>
      <c r="D92" s="581">
        <v>87.5</v>
      </c>
      <c r="E92" s="302">
        <v>87.82352941176471</v>
      </c>
      <c r="F92" s="1331">
        <v>87.6</v>
      </c>
      <c r="G92" s="881">
        <v>87.8</v>
      </c>
      <c r="H92" s="302"/>
      <c r="I92" s="302"/>
      <c r="J92" s="1179">
        <f t="shared" si="20"/>
        <v>100.11428571428571</v>
      </c>
      <c r="K92" s="1179">
        <f t="shared" si="19"/>
        <v>99.745478901540508</v>
      </c>
      <c r="L92" s="1178">
        <f t="shared" si="18"/>
        <v>99.973208305425317</v>
      </c>
      <c r="M92" s="284"/>
      <c r="N92" s="694"/>
      <c r="O92" s="593"/>
      <c r="P92" s="773"/>
      <c r="Q92" s="773"/>
      <c r="R92" s="773"/>
      <c r="S92" s="798"/>
    </row>
    <row r="93" spans="1:22" s="799" customFormat="1" ht="23.25" customHeight="1">
      <c r="A93" s="805" t="s">
        <v>35</v>
      </c>
      <c r="B93" s="806" t="s">
        <v>697</v>
      </c>
      <c r="C93" s="758"/>
      <c r="D93" s="896"/>
      <c r="E93" s="299"/>
      <c r="F93" s="1312"/>
      <c r="G93" s="1191"/>
      <c r="H93" s="299"/>
      <c r="I93" s="299"/>
      <c r="J93" s="1179"/>
      <c r="K93" s="1179"/>
      <c r="L93" s="1178"/>
      <c r="M93" s="284"/>
      <c r="N93" s="694"/>
      <c r="O93" s="593"/>
      <c r="P93" s="773"/>
      <c r="Q93" s="773"/>
      <c r="R93" s="773"/>
      <c r="S93" s="798"/>
    </row>
    <row r="94" spans="1:22" s="801" customFormat="1" ht="30.75" customHeight="1">
      <c r="A94" s="606">
        <v>1</v>
      </c>
      <c r="B94" s="807" t="s">
        <v>458</v>
      </c>
      <c r="C94" s="607" t="s">
        <v>20</v>
      </c>
      <c r="D94" s="299">
        <v>16</v>
      </c>
      <c r="E94" s="299">
        <v>16</v>
      </c>
      <c r="F94" s="1311">
        <v>16</v>
      </c>
      <c r="G94" s="1190">
        <v>16</v>
      </c>
      <c r="H94" s="299"/>
      <c r="I94" s="299"/>
      <c r="J94" s="1179">
        <f t="shared" si="20"/>
        <v>100</v>
      </c>
      <c r="K94" s="1179">
        <f t="shared" si="19"/>
        <v>100</v>
      </c>
      <c r="L94" s="1178">
        <f t="shared" si="18"/>
        <v>100</v>
      </c>
      <c r="M94" s="284"/>
      <c r="N94" s="695"/>
      <c r="O94" s="596"/>
      <c r="P94" s="773"/>
      <c r="Q94" s="773"/>
      <c r="R94" s="773"/>
      <c r="S94" s="800"/>
      <c r="V94" s="1066"/>
    </row>
    <row r="95" spans="1:22" s="801" customFormat="1" ht="23.25" customHeight="1">
      <c r="A95" s="606">
        <v>4</v>
      </c>
      <c r="B95" s="808" t="s">
        <v>459</v>
      </c>
      <c r="C95" s="607" t="s">
        <v>48</v>
      </c>
      <c r="D95" s="299">
        <v>25</v>
      </c>
      <c r="E95" s="299">
        <v>25</v>
      </c>
      <c r="F95" s="1311">
        <v>25</v>
      </c>
      <c r="G95" s="1190">
        <v>25</v>
      </c>
      <c r="H95" s="299"/>
      <c r="I95" s="299"/>
      <c r="J95" s="1179">
        <f t="shared" si="20"/>
        <v>100</v>
      </c>
      <c r="K95" s="1179">
        <f t="shared" si="19"/>
        <v>100</v>
      </c>
      <c r="L95" s="1178">
        <f t="shared" si="18"/>
        <v>100</v>
      </c>
      <c r="M95" s="284"/>
      <c r="N95" s="695"/>
      <c r="O95" s="596"/>
      <c r="P95" s="773"/>
      <c r="Q95" s="773"/>
      <c r="R95" s="773"/>
      <c r="S95" s="800"/>
      <c r="V95" s="1065"/>
    </row>
    <row r="96" spans="1:22" s="799" customFormat="1" ht="30" customHeight="1">
      <c r="A96" s="298" t="s">
        <v>326</v>
      </c>
      <c r="B96" s="808" t="s">
        <v>561</v>
      </c>
      <c r="C96" s="607" t="s">
        <v>144</v>
      </c>
      <c r="D96" s="903">
        <v>13.94</v>
      </c>
      <c r="E96" s="299">
        <v>10.81</v>
      </c>
      <c r="F96" s="1312">
        <v>9.94</v>
      </c>
      <c r="G96" s="1191">
        <v>10.81</v>
      </c>
      <c r="H96" s="299"/>
      <c r="I96" s="299"/>
      <c r="J96" s="1179">
        <f t="shared" si="20"/>
        <v>71.305595408895257</v>
      </c>
      <c r="K96" s="1179">
        <f t="shared" si="19"/>
        <v>91.951896392229401</v>
      </c>
      <c r="L96" s="1178">
        <f t="shared" si="18"/>
        <v>100</v>
      </c>
      <c r="M96" s="754"/>
      <c r="N96" s="713">
        <v>4</v>
      </c>
      <c r="O96" s="596"/>
      <c r="P96" s="773"/>
      <c r="Q96" s="773"/>
      <c r="R96" s="773"/>
      <c r="S96" s="798"/>
      <c r="V96" s="1062"/>
    </row>
    <row r="97" spans="1:22" s="802" customFormat="1" ht="23.25" customHeight="1">
      <c r="A97" s="320" t="s">
        <v>326</v>
      </c>
      <c r="B97" s="809" t="s">
        <v>698</v>
      </c>
      <c r="C97" s="607" t="s">
        <v>20</v>
      </c>
      <c r="D97" s="299">
        <v>4</v>
      </c>
      <c r="E97" s="299">
        <v>4</v>
      </c>
      <c r="F97" s="1312">
        <v>4</v>
      </c>
      <c r="G97" s="1191">
        <v>4</v>
      </c>
      <c r="H97" s="299"/>
      <c r="I97" s="299"/>
      <c r="J97" s="1179">
        <f t="shared" si="20"/>
        <v>100</v>
      </c>
      <c r="K97" s="1179">
        <f t="shared" si="19"/>
        <v>100</v>
      </c>
      <c r="L97" s="1178">
        <f t="shared" si="18"/>
        <v>100</v>
      </c>
      <c r="M97" s="754"/>
      <c r="N97" s="713"/>
      <c r="O97" s="596"/>
      <c r="P97" s="773"/>
      <c r="Q97" s="773"/>
      <c r="R97" s="773"/>
      <c r="S97" s="798"/>
      <c r="V97" s="1063"/>
    </row>
    <row r="98" spans="1:22" s="803" customFormat="1" ht="23.25" customHeight="1">
      <c r="A98" s="320" t="s">
        <v>326</v>
      </c>
      <c r="B98" s="714" t="s">
        <v>559</v>
      </c>
      <c r="C98" s="607" t="s">
        <v>20</v>
      </c>
      <c r="D98" s="299">
        <v>1</v>
      </c>
      <c r="E98" s="299">
        <v>0</v>
      </c>
      <c r="F98" s="1313">
        <v>0</v>
      </c>
      <c r="G98" s="1191">
        <v>0</v>
      </c>
      <c r="H98" s="299"/>
      <c r="I98" s="299"/>
      <c r="J98" s="1179">
        <f t="shared" si="20"/>
        <v>0</v>
      </c>
      <c r="K98" s="1179"/>
      <c r="L98" s="1178"/>
      <c r="M98" s="313"/>
      <c r="N98" s="715">
        <v>2</v>
      </c>
      <c r="O98" s="716"/>
      <c r="P98" s="773"/>
      <c r="Q98" s="773"/>
      <c r="R98" s="773"/>
      <c r="S98" s="800"/>
      <c r="V98" s="1064"/>
    </row>
    <row r="99" spans="1:22" s="803" customFormat="1" ht="23.25" customHeight="1">
      <c r="A99" s="320" t="s">
        <v>326</v>
      </c>
      <c r="B99" s="714" t="s">
        <v>560</v>
      </c>
      <c r="C99" s="607" t="s">
        <v>20</v>
      </c>
      <c r="D99" s="299">
        <v>11</v>
      </c>
      <c r="E99" s="299">
        <v>3</v>
      </c>
      <c r="F99" s="1310">
        <v>0</v>
      </c>
      <c r="G99" s="1191">
        <v>3</v>
      </c>
      <c r="H99" s="299"/>
      <c r="I99" s="299"/>
      <c r="J99" s="1179">
        <f t="shared" si="20"/>
        <v>0</v>
      </c>
      <c r="K99" s="1179">
        <f t="shared" si="19"/>
        <v>0</v>
      </c>
      <c r="L99" s="1178">
        <f t="shared" si="18"/>
        <v>100</v>
      </c>
      <c r="M99" s="296"/>
      <c r="N99" s="713"/>
      <c r="O99" s="596"/>
      <c r="P99" s="773"/>
      <c r="Q99" s="773"/>
      <c r="R99" s="773"/>
      <c r="S99" s="800"/>
    </row>
    <row r="100" spans="1:22" s="803" customFormat="1" ht="23.25" customHeight="1">
      <c r="A100" s="320" t="s">
        <v>326</v>
      </c>
      <c r="B100" s="714" t="s">
        <v>617</v>
      </c>
      <c r="C100" s="607" t="s">
        <v>20</v>
      </c>
      <c r="D100" s="896"/>
      <c r="E100" s="299">
        <v>9</v>
      </c>
      <c r="F100" s="1312">
        <v>12</v>
      </c>
      <c r="G100" s="1191">
        <v>9</v>
      </c>
      <c r="H100" s="299"/>
      <c r="I100" s="299"/>
      <c r="J100" s="1179"/>
      <c r="K100" s="1179">
        <f t="shared" si="19"/>
        <v>133.33333333333331</v>
      </c>
      <c r="L100" s="1178">
        <f t="shared" si="18"/>
        <v>100</v>
      </c>
      <c r="M100" s="296"/>
      <c r="N100" s="713"/>
      <c r="O100" s="596"/>
      <c r="P100" s="773"/>
      <c r="Q100" s="773"/>
      <c r="R100" s="773"/>
      <c r="S100" s="800"/>
    </row>
    <row r="101" spans="1:22" s="241" customFormat="1" ht="27" customHeight="1">
      <c r="B101" s="331"/>
      <c r="D101" s="893"/>
      <c r="N101" s="701"/>
      <c r="O101" s="597"/>
      <c r="P101" s="766"/>
      <c r="Q101" s="766"/>
      <c r="R101" s="766"/>
      <c r="S101" s="766"/>
    </row>
    <row r="102" spans="1:22" s="241" customFormat="1" ht="32.25" customHeight="1">
      <c r="D102" s="893"/>
      <c r="N102" s="701"/>
      <c r="O102" s="597"/>
      <c r="P102" s="766"/>
      <c r="Q102" s="766"/>
      <c r="R102" s="766"/>
      <c r="S102" s="766"/>
    </row>
    <row r="103" spans="1:22" s="241" customFormat="1" ht="22.5" customHeight="1">
      <c r="D103" s="893"/>
      <c r="N103" s="701"/>
      <c r="O103" s="597"/>
      <c r="P103" s="766"/>
      <c r="Q103" s="766"/>
      <c r="R103" s="766"/>
      <c r="S103" s="766"/>
    </row>
    <row r="104" spans="1:22" s="241" customFormat="1" ht="22.5" customHeight="1">
      <c r="D104" s="893"/>
      <c r="F104" s="934"/>
      <c r="N104" s="701"/>
      <c r="O104" s="597"/>
      <c r="P104" s="766"/>
      <c r="Q104" s="766"/>
      <c r="R104" s="766"/>
      <c r="S104" s="766"/>
    </row>
    <row r="105" spans="1:22" s="241" customFormat="1" ht="24.75" customHeight="1">
      <c r="D105" s="893"/>
      <c r="F105" s="934"/>
      <c r="N105" s="701"/>
      <c r="O105" s="597"/>
      <c r="P105" s="766"/>
      <c r="Q105" s="766"/>
      <c r="R105" s="766"/>
      <c r="S105" s="766"/>
    </row>
    <row r="106" spans="1:22" s="241" customFormat="1">
      <c r="D106" s="893"/>
      <c r="F106" s="934"/>
      <c r="N106" s="701"/>
      <c r="O106" s="597"/>
      <c r="P106" s="766"/>
      <c r="Q106" s="766"/>
      <c r="R106" s="766"/>
      <c r="S106" s="766"/>
    </row>
    <row r="107" spans="1:22" s="241" customFormat="1">
      <c r="D107" s="893"/>
      <c r="F107" s="934"/>
      <c r="N107" s="701"/>
      <c r="O107" s="597"/>
      <c r="P107" s="766"/>
      <c r="Q107" s="766"/>
      <c r="R107" s="766"/>
      <c r="S107" s="766"/>
    </row>
  </sheetData>
  <mergeCells count="18">
    <mergeCell ref="E6:E7"/>
    <mergeCell ref="J5:L5"/>
    <mergeCell ref="M5:M7"/>
    <mergeCell ref="E5:I5"/>
    <mergeCell ref="A1:B1"/>
    <mergeCell ref="A5:A7"/>
    <mergeCell ref="B5:B7"/>
    <mergeCell ref="C5:C7"/>
    <mergeCell ref="D5:D7"/>
    <mergeCell ref="A2:M2"/>
    <mergeCell ref="A3:M3"/>
    <mergeCell ref="F6:F7"/>
    <mergeCell ref="J6:J7"/>
    <mergeCell ref="K6:K7"/>
    <mergeCell ref="L6:L7"/>
    <mergeCell ref="G6:G7"/>
    <mergeCell ref="H6:H7"/>
    <mergeCell ref="I6:I7"/>
  </mergeCells>
  <printOptions horizontalCentered="1"/>
  <pageMargins left="0.25" right="0.25" top="0.67" bottom="0.31" header="0.61" footer="0.25"/>
  <pageSetup paperSize="9" scale="82" orientation="portrait" r:id="rId1"/>
</worksheet>
</file>

<file path=xl/worksheets/sheet1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32"/>
  <sheetViews>
    <sheetView zoomScale="90" zoomScaleNormal="90" zoomScaleSheetLayoutView="81" workbookViewId="0">
      <pane xSplit="4" ySplit="7" topLeftCell="G20" activePane="bottomRight" state="frozen"/>
      <selection activeCell="E55" sqref="E55"/>
      <selection pane="topRight" activeCell="E55" sqref="E55"/>
      <selection pane="bottomLeft" activeCell="E55" sqref="E55"/>
      <selection pane="bottomRight" activeCell="U14" sqref="U14"/>
    </sheetView>
  </sheetViews>
  <sheetFormatPr defaultRowHeight="15.75"/>
  <cols>
    <col min="1" max="1" width="4.875" style="260" customWidth="1"/>
    <col min="2" max="2" width="28.375" style="260" customWidth="1"/>
    <col min="3" max="3" width="8.75" style="260" customWidth="1"/>
    <col min="4" max="4" width="9.25" style="876" customWidth="1"/>
    <col min="5" max="5" width="9.125" style="455" hidden="1" customWidth="1"/>
    <col min="6" max="6" width="9.875" style="260" hidden="1" customWidth="1"/>
    <col min="7" max="8" width="9" style="260" customWidth="1"/>
    <col min="9" max="9" width="9.25" style="260" customWidth="1"/>
    <col min="10" max="10" width="11.125" style="260" customWidth="1"/>
    <col min="11" max="11" width="10.75" style="260" customWidth="1"/>
    <col min="12" max="12" width="9.25" style="260" customWidth="1"/>
    <col min="13" max="13" width="6.25" style="260" customWidth="1"/>
    <col min="14" max="14" width="14.375" style="260" hidden="1" customWidth="1"/>
    <col min="15" max="17" width="10.375" style="603" hidden="1" customWidth="1"/>
    <col min="18" max="18" width="11" style="603" hidden="1" customWidth="1"/>
    <col min="19" max="19" width="12.125" style="603" hidden="1" customWidth="1"/>
    <col min="20" max="20" width="15" style="260" hidden="1" customWidth="1"/>
    <col min="21" max="21" width="15.875" style="260" customWidth="1"/>
    <col min="22" max="260" width="9" style="260"/>
    <col min="261" max="261" width="4.125" style="260" customWidth="1"/>
    <col min="262" max="262" width="28.375" style="260" customWidth="1"/>
    <col min="263" max="263" width="8.75" style="260" customWidth="1"/>
    <col min="264" max="264" width="7.25" style="260" customWidth="1"/>
    <col min="265" max="265" width="7.625" style="260" customWidth="1"/>
    <col min="266" max="266" width="7.25" style="260" customWidth="1"/>
    <col min="267" max="267" width="7.875" style="260" customWidth="1"/>
    <col min="268" max="270" width="6.875" style="260" customWidth="1"/>
    <col min="271" max="271" width="6.25" style="260" customWidth="1"/>
    <col min="272" max="272" width="9" style="260"/>
    <col min="273" max="273" width="8.25" style="260" bestFit="1" customWidth="1"/>
    <col min="274" max="276" width="9" style="260"/>
    <col min="277" max="277" width="15.875" style="260" customWidth="1"/>
    <col min="278" max="516" width="9" style="260"/>
    <col min="517" max="517" width="4.125" style="260" customWidth="1"/>
    <col min="518" max="518" width="28.375" style="260" customWidth="1"/>
    <col min="519" max="519" width="8.75" style="260" customWidth="1"/>
    <col min="520" max="520" width="7.25" style="260" customWidth="1"/>
    <col min="521" max="521" width="7.625" style="260" customWidth="1"/>
    <col min="522" max="522" width="7.25" style="260" customWidth="1"/>
    <col min="523" max="523" width="7.875" style="260" customWidth="1"/>
    <col min="524" max="526" width="6.875" style="260" customWidth="1"/>
    <col min="527" max="527" width="6.25" style="260" customWidth="1"/>
    <col min="528" max="528" width="9" style="260"/>
    <col min="529" max="529" width="8.25" style="260" bestFit="1" customWidth="1"/>
    <col min="530" max="532" width="9" style="260"/>
    <col min="533" max="533" width="15.875" style="260" customWidth="1"/>
    <col min="534" max="772" width="9" style="260"/>
    <col min="773" max="773" width="4.125" style="260" customWidth="1"/>
    <col min="774" max="774" width="28.375" style="260" customWidth="1"/>
    <col min="775" max="775" width="8.75" style="260" customWidth="1"/>
    <col min="776" max="776" width="7.25" style="260" customWidth="1"/>
    <col min="777" max="777" width="7.625" style="260" customWidth="1"/>
    <col min="778" max="778" width="7.25" style="260" customWidth="1"/>
    <col min="779" max="779" width="7.875" style="260" customWidth="1"/>
    <col min="780" max="782" width="6.875" style="260" customWidth="1"/>
    <col min="783" max="783" width="6.25" style="260" customWidth="1"/>
    <col min="784" max="784" width="9" style="260"/>
    <col min="785" max="785" width="8.25" style="260" bestFit="1" customWidth="1"/>
    <col min="786" max="788" width="9" style="260"/>
    <col min="789" max="789" width="15.875" style="260" customWidth="1"/>
    <col min="790" max="1028" width="9" style="260"/>
    <col min="1029" max="1029" width="4.125" style="260" customWidth="1"/>
    <col min="1030" max="1030" width="28.375" style="260" customWidth="1"/>
    <col min="1031" max="1031" width="8.75" style="260" customWidth="1"/>
    <col min="1032" max="1032" width="7.25" style="260" customWidth="1"/>
    <col min="1033" max="1033" width="7.625" style="260" customWidth="1"/>
    <col min="1034" max="1034" width="7.25" style="260" customWidth="1"/>
    <col min="1035" max="1035" width="7.875" style="260" customWidth="1"/>
    <col min="1036" max="1038" width="6.875" style="260" customWidth="1"/>
    <col min="1039" max="1039" width="6.25" style="260" customWidth="1"/>
    <col min="1040" max="1040" width="9" style="260"/>
    <col min="1041" max="1041" width="8.25" style="260" bestFit="1" customWidth="1"/>
    <col min="1042" max="1044" width="9" style="260"/>
    <col min="1045" max="1045" width="15.875" style="260" customWidth="1"/>
    <col min="1046" max="1284" width="9" style="260"/>
    <col min="1285" max="1285" width="4.125" style="260" customWidth="1"/>
    <col min="1286" max="1286" width="28.375" style="260" customWidth="1"/>
    <col min="1287" max="1287" width="8.75" style="260" customWidth="1"/>
    <col min="1288" max="1288" width="7.25" style="260" customWidth="1"/>
    <col min="1289" max="1289" width="7.625" style="260" customWidth="1"/>
    <col min="1290" max="1290" width="7.25" style="260" customWidth="1"/>
    <col min="1291" max="1291" width="7.875" style="260" customWidth="1"/>
    <col min="1292" max="1294" width="6.875" style="260" customWidth="1"/>
    <col min="1295" max="1295" width="6.25" style="260" customWidth="1"/>
    <col min="1296" max="1296" width="9" style="260"/>
    <col min="1297" max="1297" width="8.25" style="260" bestFit="1" customWidth="1"/>
    <col min="1298" max="1300" width="9" style="260"/>
    <col min="1301" max="1301" width="15.875" style="260" customWidth="1"/>
    <col min="1302" max="1540" width="9" style="260"/>
    <col min="1541" max="1541" width="4.125" style="260" customWidth="1"/>
    <col min="1542" max="1542" width="28.375" style="260" customWidth="1"/>
    <col min="1543" max="1543" width="8.75" style="260" customWidth="1"/>
    <col min="1544" max="1544" width="7.25" style="260" customWidth="1"/>
    <col min="1545" max="1545" width="7.625" style="260" customWidth="1"/>
    <col min="1546" max="1546" width="7.25" style="260" customWidth="1"/>
    <col min="1547" max="1547" width="7.875" style="260" customWidth="1"/>
    <col min="1548" max="1550" width="6.875" style="260" customWidth="1"/>
    <col min="1551" max="1551" width="6.25" style="260" customWidth="1"/>
    <col min="1552" max="1552" width="9" style="260"/>
    <col min="1553" max="1553" width="8.25" style="260" bestFit="1" customWidth="1"/>
    <col min="1554" max="1556" width="9" style="260"/>
    <col min="1557" max="1557" width="15.875" style="260" customWidth="1"/>
    <col min="1558" max="1796" width="9" style="260"/>
    <col min="1797" max="1797" width="4.125" style="260" customWidth="1"/>
    <col min="1798" max="1798" width="28.375" style="260" customWidth="1"/>
    <col min="1799" max="1799" width="8.75" style="260" customWidth="1"/>
    <col min="1800" max="1800" width="7.25" style="260" customWidth="1"/>
    <col min="1801" max="1801" width="7.625" style="260" customWidth="1"/>
    <col min="1802" max="1802" width="7.25" style="260" customWidth="1"/>
    <col min="1803" max="1803" width="7.875" style="260" customWidth="1"/>
    <col min="1804" max="1806" width="6.875" style="260" customWidth="1"/>
    <col min="1807" max="1807" width="6.25" style="260" customWidth="1"/>
    <col min="1808" max="1808" width="9" style="260"/>
    <col min="1809" max="1809" width="8.25" style="260" bestFit="1" customWidth="1"/>
    <col min="1810" max="1812" width="9" style="260"/>
    <col min="1813" max="1813" width="15.875" style="260" customWidth="1"/>
    <col min="1814" max="2052" width="9" style="260"/>
    <col min="2053" max="2053" width="4.125" style="260" customWidth="1"/>
    <col min="2054" max="2054" width="28.375" style="260" customWidth="1"/>
    <col min="2055" max="2055" width="8.75" style="260" customWidth="1"/>
    <col min="2056" max="2056" width="7.25" style="260" customWidth="1"/>
    <col min="2057" max="2057" width="7.625" style="260" customWidth="1"/>
    <col min="2058" max="2058" width="7.25" style="260" customWidth="1"/>
    <col min="2059" max="2059" width="7.875" style="260" customWidth="1"/>
    <col min="2060" max="2062" width="6.875" style="260" customWidth="1"/>
    <col min="2063" max="2063" width="6.25" style="260" customWidth="1"/>
    <col min="2064" max="2064" width="9" style="260"/>
    <col min="2065" max="2065" width="8.25" style="260" bestFit="1" customWidth="1"/>
    <col min="2066" max="2068" width="9" style="260"/>
    <col min="2069" max="2069" width="15.875" style="260" customWidth="1"/>
    <col min="2070" max="2308" width="9" style="260"/>
    <col min="2309" max="2309" width="4.125" style="260" customWidth="1"/>
    <col min="2310" max="2310" width="28.375" style="260" customWidth="1"/>
    <col min="2311" max="2311" width="8.75" style="260" customWidth="1"/>
    <col min="2312" max="2312" width="7.25" style="260" customWidth="1"/>
    <col min="2313" max="2313" width="7.625" style="260" customWidth="1"/>
    <col min="2314" max="2314" width="7.25" style="260" customWidth="1"/>
    <col min="2315" max="2315" width="7.875" style="260" customWidth="1"/>
    <col min="2316" max="2318" width="6.875" style="260" customWidth="1"/>
    <col min="2319" max="2319" width="6.25" style="260" customWidth="1"/>
    <col min="2320" max="2320" width="9" style="260"/>
    <col min="2321" max="2321" width="8.25" style="260" bestFit="1" customWidth="1"/>
    <col min="2322" max="2324" width="9" style="260"/>
    <col min="2325" max="2325" width="15.875" style="260" customWidth="1"/>
    <col min="2326" max="2564" width="9" style="260"/>
    <col min="2565" max="2565" width="4.125" style="260" customWidth="1"/>
    <col min="2566" max="2566" width="28.375" style="260" customWidth="1"/>
    <col min="2567" max="2567" width="8.75" style="260" customWidth="1"/>
    <col min="2568" max="2568" width="7.25" style="260" customWidth="1"/>
    <col min="2569" max="2569" width="7.625" style="260" customWidth="1"/>
    <col min="2570" max="2570" width="7.25" style="260" customWidth="1"/>
    <col min="2571" max="2571" width="7.875" style="260" customWidth="1"/>
    <col min="2572" max="2574" width="6.875" style="260" customWidth="1"/>
    <col min="2575" max="2575" width="6.25" style="260" customWidth="1"/>
    <col min="2576" max="2576" width="9" style="260"/>
    <col min="2577" max="2577" width="8.25" style="260" bestFit="1" customWidth="1"/>
    <col min="2578" max="2580" width="9" style="260"/>
    <col min="2581" max="2581" width="15.875" style="260" customWidth="1"/>
    <col min="2582" max="2820" width="9" style="260"/>
    <col min="2821" max="2821" width="4.125" style="260" customWidth="1"/>
    <col min="2822" max="2822" width="28.375" style="260" customWidth="1"/>
    <col min="2823" max="2823" width="8.75" style="260" customWidth="1"/>
    <col min="2824" max="2824" width="7.25" style="260" customWidth="1"/>
    <col min="2825" max="2825" width="7.625" style="260" customWidth="1"/>
    <col min="2826" max="2826" width="7.25" style="260" customWidth="1"/>
    <col min="2827" max="2827" width="7.875" style="260" customWidth="1"/>
    <col min="2828" max="2830" width="6.875" style="260" customWidth="1"/>
    <col min="2831" max="2831" width="6.25" style="260" customWidth="1"/>
    <col min="2832" max="2832" width="9" style="260"/>
    <col min="2833" max="2833" width="8.25" style="260" bestFit="1" customWidth="1"/>
    <col min="2834" max="2836" width="9" style="260"/>
    <col min="2837" max="2837" width="15.875" style="260" customWidth="1"/>
    <col min="2838" max="3076" width="9" style="260"/>
    <col min="3077" max="3077" width="4.125" style="260" customWidth="1"/>
    <col min="3078" max="3078" width="28.375" style="260" customWidth="1"/>
    <col min="3079" max="3079" width="8.75" style="260" customWidth="1"/>
    <col min="3080" max="3080" width="7.25" style="260" customWidth="1"/>
    <col min="3081" max="3081" width="7.625" style="260" customWidth="1"/>
    <col min="3082" max="3082" width="7.25" style="260" customWidth="1"/>
    <col min="3083" max="3083" width="7.875" style="260" customWidth="1"/>
    <col min="3084" max="3086" width="6.875" style="260" customWidth="1"/>
    <col min="3087" max="3087" width="6.25" style="260" customWidth="1"/>
    <col min="3088" max="3088" width="9" style="260"/>
    <col min="3089" max="3089" width="8.25" style="260" bestFit="1" customWidth="1"/>
    <col min="3090" max="3092" width="9" style="260"/>
    <col min="3093" max="3093" width="15.875" style="260" customWidth="1"/>
    <col min="3094" max="3332" width="9" style="260"/>
    <col min="3333" max="3333" width="4.125" style="260" customWidth="1"/>
    <col min="3334" max="3334" width="28.375" style="260" customWidth="1"/>
    <col min="3335" max="3335" width="8.75" style="260" customWidth="1"/>
    <col min="3336" max="3336" width="7.25" style="260" customWidth="1"/>
    <col min="3337" max="3337" width="7.625" style="260" customWidth="1"/>
    <col min="3338" max="3338" width="7.25" style="260" customWidth="1"/>
    <col min="3339" max="3339" width="7.875" style="260" customWidth="1"/>
    <col min="3340" max="3342" width="6.875" style="260" customWidth="1"/>
    <col min="3343" max="3343" width="6.25" style="260" customWidth="1"/>
    <col min="3344" max="3344" width="9" style="260"/>
    <col min="3345" max="3345" width="8.25" style="260" bestFit="1" customWidth="1"/>
    <col min="3346" max="3348" width="9" style="260"/>
    <col min="3349" max="3349" width="15.875" style="260" customWidth="1"/>
    <col min="3350" max="3588" width="9" style="260"/>
    <col min="3589" max="3589" width="4.125" style="260" customWidth="1"/>
    <col min="3590" max="3590" width="28.375" style="260" customWidth="1"/>
    <col min="3591" max="3591" width="8.75" style="260" customWidth="1"/>
    <col min="3592" max="3592" width="7.25" style="260" customWidth="1"/>
    <col min="3593" max="3593" width="7.625" style="260" customWidth="1"/>
    <col min="3594" max="3594" width="7.25" style="260" customWidth="1"/>
    <col min="3595" max="3595" width="7.875" style="260" customWidth="1"/>
    <col min="3596" max="3598" width="6.875" style="260" customWidth="1"/>
    <col min="3599" max="3599" width="6.25" style="260" customWidth="1"/>
    <col min="3600" max="3600" width="9" style="260"/>
    <col min="3601" max="3601" width="8.25" style="260" bestFit="1" customWidth="1"/>
    <col min="3602" max="3604" width="9" style="260"/>
    <col min="3605" max="3605" width="15.875" style="260" customWidth="1"/>
    <col min="3606" max="3844" width="9" style="260"/>
    <col min="3845" max="3845" width="4.125" style="260" customWidth="1"/>
    <col min="3846" max="3846" width="28.375" style="260" customWidth="1"/>
    <col min="3847" max="3847" width="8.75" style="260" customWidth="1"/>
    <col min="3848" max="3848" width="7.25" style="260" customWidth="1"/>
    <col min="3849" max="3849" width="7.625" style="260" customWidth="1"/>
    <col min="3850" max="3850" width="7.25" style="260" customWidth="1"/>
    <col min="3851" max="3851" width="7.875" style="260" customWidth="1"/>
    <col min="3852" max="3854" width="6.875" style="260" customWidth="1"/>
    <col min="3855" max="3855" width="6.25" style="260" customWidth="1"/>
    <col min="3856" max="3856" width="9" style="260"/>
    <col min="3857" max="3857" width="8.25" style="260" bestFit="1" customWidth="1"/>
    <col min="3858" max="3860" width="9" style="260"/>
    <col min="3861" max="3861" width="15.875" style="260" customWidth="1"/>
    <col min="3862" max="4100" width="9" style="260"/>
    <col min="4101" max="4101" width="4.125" style="260" customWidth="1"/>
    <col min="4102" max="4102" width="28.375" style="260" customWidth="1"/>
    <col min="4103" max="4103" width="8.75" style="260" customWidth="1"/>
    <col min="4104" max="4104" width="7.25" style="260" customWidth="1"/>
    <col min="4105" max="4105" width="7.625" style="260" customWidth="1"/>
    <col min="4106" max="4106" width="7.25" style="260" customWidth="1"/>
    <col min="4107" max="4107" width="7.875" style="260" customWidth="1"/>
    <col min="4108" max="4110" width="6.875" style="260" customWidth="1"/>
    <col min="4111" max="4111" width="6.25" style="260" customWidth="1"/>
    <col min="4112" max="4112" width="9" style="260"/>
    <col min="4113" max="4113" width="8.25" style="260" bestFit="1" customWidth="1"/>
    <col min="4114" max="4116" width="9" style="260"/>
    <col min="4117" max="4117" width="15.875" style="260" customWidth="1"/>
    <col min="4118" max="4356" width="9" style="260"/>
    <col min="4357" max="4357" width="4.125" style="260" customWidth="1"/>
    <col min="4358" max="4358" width="28.375" style="260" customWidth="1"/>
    <col min="4359" max="4359" width="8.75" style="260" customWidth="1"/>
    <col min="4360" max="4360" width="7.25" style="260" customWidth="1"/>
    <col min="4361" max="4361" width="7.625" style="260" customWidth="1"/>
    <col min="4362" max="4362" width="7.25" style="260" customWidth="1"/>
    <col min="4363" max="4363" width="7.875" style="260" customWidth="1"/>
    <col min="4364" max="4366" width="6.875" style="260" customWidth="1"/>
    <col min="4367" max="4367" width="6.25" style="260" customWidth="1"/>
    <col min="4368" max="4368" width="9" style="260"/>
    <col min="4369" max="4369" width="8.25" style="260" bestFit="1" customWidth="1"/>
    <col min="4370" max="4372" width="9" style="260"/>
    <col min="4373" max="4373" width="15.875" style="260" customWidth="1"/>
    <col min="4374" max="4612" width="9" style="260"/>
    <col min="4613" max="4613" width="4.125" style="260" customWidth="1"/>
    <col min="4614" max="4614" width="28.375" style="260" customWidth="1"/>
    <col min="4615" max="4615" width="8.75" style="260" customWidth="1"/>
    <col min="4616" max="4616" width="7.25" style="260" customWidth="1"/>
    <col min="4617" max="4617" width="7.625" style="260" customWidth="1"/>
    <col min="4618" max="4618" width="7.25" style="260" customWidth="1"/>
    <col min="4619" max="4619" width="7.875" style="260" customWidth="1"/>
    <col min="4620" max="4622" width="6.875" style="260" customWidth="1"/>
    <col min="4623" max="4623" width="6.25" style="260" customWidth="1"/>
    <col min="4624" max="4624" width="9" style="260"/>
    <col min="4625" max="4625" width="8.25" style="260" bestFit="1" customWidth="1"/>
    <col min="4626" max="4628" width="9" style="260"/>
    <col min="4629" max="4629" width="15.875" style="260" customWidth="1"/>
    <col min="4630" max="4868" width="9" style="260"/>
    <col min="4869" max="4869" width="4.125" style="260" customWidth="1"/>
    <col min="4870" max="4870" width="28.375" style="260" customWidth="1"/>
    <col min="4871" max="4871" width="8.75" style="260" customWidth="1"/>
    <col min="4872" max="4872" width="7.25" style="260" customWidth="1"/>
    <col min="4873" max="4873" width="7.625" style="260" customWidth="1"/>
    <col min="4874" max="4874" width="7.25" style="260" customWidth="1"/>
    <col min="4875" max="4875" width="7.875" style="260" customWidth="1"/>
    <col min="4876" max="4878" width="6.875" style="260" customWidth="1"/>
    <col min="4879" max="4879" width="6.25" style="260" customWidth="1"/>
    <col min="4880" max="4880" width="9" style="260"/>
    <col min="4881" max="4881" width="8.25" style="260" bestFit="1" customWidth="1"/>
    <col min="4882" max="4884" width="9" style="260"/>
    <col min="4885" max="4885" width="15.875" style="260" customWidth="1"/>
    <col min="4886" max="5124" width="9" style="260"/>
    <col min="5125" max="5125" width="4.125" style="260" customWidth="1"/>
    <col min="5126" max="5126" width="28.375" style="260" customWidth="1"/>
    <col min="5127" max="5127" width="8.75" style="260" customWidth="1"/>
    <col min="5128" max="5128" width="7.25" style="260" customWidth="1"/>
    <col min="5129" max="5129" width="7.625" style="260" customWidth="1"/>
    <col min="5130" max="5130" width="7.25" style="260" customWidth="1"/>
    <col min="5131" max="5131" width="7.875" style="260" customWidth="1"/>
    <col min="5132" max="5134" width="6.875" style="260" customWidth="1"/>
    <col min="5135" max="5135" width="6.25" style="260" customWidth="1"/>
    <col min="5136" max="5136" width="9" style="260"/>
    <col min="5137" max="5137" width="8.25" style="260" bestFit="1" customWidth="1"/>
    <col min="5138" max="5140" width="9" style="260"/>
    <col min="5141" max="5141" width="15.875" style="260" customWidth="1"/>
    <col min="5142" max="5380" width="9" style="260"/>
    <col min="5381" max="5381" width="4.125" style="260" customWidth="1"/>
    <col min="5382" max="5382" width="28.375" style="260" customWidth="1"/>
    <col min="5383" max="5383" width="8.75" style="260" customWidth="1"/>
    <col min="5384" max="5384" width="7.25" style="260" customWidth="1"/>
    <col min="5385" max="5385" width="7.625" style="260" customWidth="1"/>
    <col min="5386" max="5386" width="7.25" style="260" customWidth="1"/>
    <col min="5387" max="5387" width="7.875" style="260" customWidth="1"/>
    <col min="5388" max="5390" width="6.875" style="260" customWidth="1"/>
    <col min="5391" max="5391" width="6.25" style="260" customWidth="1"/>
    <col min="5392" max="5392" width="9" style="260"/>
    <col min="5393" max="5393" width="8.25" style="260" bestFit="1" customWidth="1"/>
    <col min="5394" max="5396" width="9" style="260"/>
    <col min="5397" max="5397" width="15.875" style="260" customWidth="1"/>
    <col min="5398" max="5636" width="9" style="260"/>
    <col min="5637" max="5637" width="4.125" style="260" customWidth="1"/>
    <col min="5638" max="5638" width="28.375" style="260" customWidth="1"/>
    <col min="5639" max="5639" width="8.75" style="260" customWidth="1"/>
    <col min="5640" max="5640" width="7.25" style="260" customWidth="1"/>
    <col min="5641" max="5641" width="7.625" style="260" customWidth="1"/>
    <col min="5642" max="5642" width="7.25" style="260" customWidth="1"/>
    <col min="5643" max="5643" width="7.875" style="260" customWidth="1"/>
    <col min="5644" max="5646" width="6.875" style="260" customWidth="1"/>
    <col min="5647" max="5647" width="6.25" style="260" customWidth="1"/>
    <col min="5648" max="5648" width="9" style="260"/>
    <col min="5649" max="5649" width="8.25" style="260" bestFit="1" customWidth="1"/>
    <col min="5650" max="5652" width="9" style="260"/>
    <col min="5653" max="5653" width="15.875" style="260" customWidth="1"/>
    <col min="5654" max="5892" width="9" style="260"/>
    <col min="5893" max="5893" width="4.125" style="260" customWidth="1"/>
    <col min="5894" max="5894" width="28.375" style="260" customWidth="1"/>
    <col min="5895" max="5895" width="8.75" style="260" customWidth="1"/>
    <col min="5896" max="5896" width="7.25" style="260" customWidth="1"/>
    <col min="5897" max="5897" width="7.625" style="260" customWidth="1"/>
    <col min="5898" max="5898" width="7.25" style="260" customWidth="1"/>
    <col min="5899" max="5899" width="7.875" style="260" customWidth="1"/>
    <col min="5900" max="5902" width="6.875" style="260" customWidth="1"/>
    <col min="5903" max="5903" width="6.25" style="260" customWidth="1"/>
    <col min="5904" max="5904" width="9" style="260"/>
    <col min="5905" max="5905" width="8.25" style="260" bestFit="1" customWidth="1"/>
    <col min="5906" max="5908" width="9" style="260"/>
    <col min="5909" max="5909" width="15.875" style="260" customWidth="1"/>
    <col min="5910" max="6148" width="9" style="260"/>
    <col min="6149" max="6149" width="4.125" style="260" customWidth="1"/>
    <col min="6150" max="6150" width="28.375" style="260" customWidth="1"/>
    <col min="6151" max="6151" width="8.75" style="260" customWidth="1"/>
    <col min="6152" max="6152" width="7.25" style="260" customWidth="1"/>
    <col min="6153" max="6153" width="7.625" style="260" customWidth="1"/>
    <col min="6154" max="6154" width="7.25" style="260" customWidth="1"/>
    <col min="6155" max="6155" width="7.875" style="260" customWidth="1"/>
    <col min="6156" max="6158" width="6.875" style="260" customWidth="1"/>
    <col min="6159" max="6159" width="6.25" style="260" customWidth="1"/>
    <col min="6160" max="6160" width="9" style="260"/>
    <col min="6161" max="6161" width="8.25" style="260" bestFit="1" customWidth="1"/>
    <col min="6162" max="6164" width="9" style="260"/>
    <col min="6165" max="6165" width="15.875" style="260" customWidth="1"/>
    <col min="6166" max="6404" width="9" style="260"/>
    <col min="6405" max="6405" width="4.125" style="260" customWidth="1"/>
    <col min="6406" max="6406" width="28.375" style="260" customWidth="1"/>
    <col min="6407" max="6407" width="8.75" style="260" customWidth="1"/>
    <col min="6408" max="6408" width="7.25" style="260" customWidth="1"/>
    <col min="6409" max="6409" width="7.625" style="260" customWidth="1"/>
    <col min="6410" max="6410" width="7.25" style="260" customWidth="1"/>
    <col min="6411" max="6411" width="7.875" style="260" customWidth="1"/>
    <col min="6412" max="6414" width="6.875" style="260" customWidth="1"/>
    <col min="6415" max="6415" width="6.25" style="260" customWidth="1"/>
    <col min="6416" max="6416" width="9" style="260"/>
    <col min="6417" max="6417" width="8.25" style="260" bestFit="1" customWidth="1"/>
    <col min="6418" max="6420" width="9" style="260"/>
    <col min="6421" max="6421" width="15.875" style="260" customWidth="1"/>
    <col min="6422" max="6660" width="9" style="260"/>
    <col min="6661" max="6661" width="4.125" style="260" customWidth="1"/>
    <col min="6662" max="6662" width="28.375" style="260" customWidth="1"/>
    <col min="6663" max="6663" width="8.75" style="260" customWidth="1"/>
    <col min="6664" max="6664" width="7.25" style="260" customWidth="1"/>
    <col min="6665" max="6665" width="7.625" style="260" customWidth="1"/>
    <col min="6666" max="6666" width="7.25" style="260" customWidth="1"/>
    <col min="6667" max="6667" width="7.875" style="260" customWidth="1"/>
    <col min="6668" max="6670" width="6.875" style="260" customWidth="1"/>
    <col min="6671" max="6671" width="6.25" style="260" customWidth="1"/>
    <col min="6672" max="6672" width="9" style="260"/>
    <col min="6673" max="6673" width="8.25" style="260" bestFit="1" customWidth="1"/>
    <col min="6674" max="6676" width="9" style="260"/>
    <col min="6677" max="6677" width="15.875" style="260" customWidth="1"/>
    <col min="6678" max="6916" width="9" style="260"/>
    <col min="6917" max="6917" width="4.125" style="260" customWidth="1"/>
    <col min="6918" max="6918" width="28.375" style="260" customWidth="1"/>
    <col min="6919" max="6919" width="8.75" style="260" customWidth="1"/>
    <col min="6920" max="6920" width="7.25" style="260" customWidth="1"/>
    <col min="6921" max="6921" width="7.625" style="260" customWidth="1"/>
    <col min="6922" max="6922" width="7.25" style="260" customWidth="1"/>
    <col min="6923" max="6923" width="7.875" style="260" customWidth="1"/>
    <col min="6924" max="6926" width="6.875" style="260" customWidth="1"/>
    <col min="6927" max="6927" width="6.25" style="260" customWidth="1"/>
    <col min="6928" max="6928" width="9" style="260"/>
    <col min="6929" max="6929" width="8.25" style="260" bestFit="1" customWidth="1"/>
    <col min="6930" max="6932" width="9" style="260"/>
    <col min="6933" max="6933" width="15.875" style="260" customWidth="1"/>
    <col min="6934" max="7172" width="9" style="260"/>
    <col min="7173" max="7173" width="4.125" style="260" customWidth="1"/>
    <col min="7174" max="7174" width="28.375" style="260" customWidth="1"/>
    <col min="7175" max="7175" width="8.75" style="260" customWidth="1"/>
    <col min="7176" max="7176" width="7.25" style="260" customWidth="1"/>
    <col min="7177" max="7177" width="7.625" style="260" customWidth="1"/>
    <col min="7178" max="7178" width="7.25" style="260" customWidth="1"/>
    <col min="7179" max="7179" width="7.875" style="260" customWidth="1"/>
    <col min="7180" max="7182" width="6.875" style="260" customWidth="1"/>
    <col min="7183" max="7183" width="6.25" style="260" customWidth="1"/>
    <col min="7184" max="7184" width="9" style="260"/>
    <col min="7185" max="7185" width="8.25" style="260" bestFit="1" customWidth="1"/>
    <col min="7186" max="7188" width="9" style="260"/>
    <col min="7189" max="7189" width="15.875" style="260" customWidth="1"/>
    <col min="7190" max="7428" width="9" style="260"/>
    <col min="7429" max="7429" width="4.125" style="260" customWidth="1"/>
    <col min="7430" max="7430" width="28.375" style="260" customWidth="1"/>
    <col min="7431" max="7431" width="8.75" style="260" customWidth="1"/>
    <col min="7432" max="7432" width="7.25" style="260" customWidth="1"/>
    <col min="7433" max="7433" width="7.625" style="260" customWidth="1"/>
    <col min="7434" max="7434" width="7.25" style="260" customWidth="1"/>
    <col min="7435" max="7435" width="7.875" style="260" customWidth="1"/>
    <col min="7436" max="7438" width="6.875" style="260" customWidth="1"/>
    <col min="7439" max="7439" width="6.25" style="260" customWidth="1"/>
    <col min="7440" max="7440" width="9" style="260"/>
    <col min="7441" max="7441" width="8.25" style="260" bestFit="1" customWidth="1"/>
    <col min="7442" max="7444" width="9" style="260"/>
    <col min="7445" max="7445" width="15.875" style="260" customWidth="1"/>
    <col min="7446" max="7684" width="9" style="260"/>
    <col min="7685" max="7685" width="4.125" style="260" customWidth="1"/>
    <col min="7686" max="7686" width="28.375" style="260" customWidth="1"/>
    <col min="7687" max="7687" width="8.75" style="260" customWidth="1"/>
    <col min="7688" max="7688" width="7.25" style="260" customWidth="1"/>
    <col min="7689" max="7689" width="7.625" style="260" customWidth="1"/>
    <col min="7690" max="7690" width="7.25" style="260" customWidth="1"/>
    <col min="7691" max="7691" width="7.875" style="260" customWidth="1"/>
    <col min="7692" max="7694" width="6.875" style="260" customWidth="1"/>
    <col min="7695" max="7695" width="6.25" style="260" customWidth="1"/>
    <col min="7696" max="7696" width="9" style="260"/>
    <col min="7697" max="7697" width="8.25" style="260" bestFit="1" customWidth="1"/>
    <col min="7698" max="7700" width="9" style="260"/>
    <col min="7701" max="7701" width="15.875" style="260" customWidth="1"/>
    <col min="7702" max="7940" width="9" style="260"/>
    <col min="7941" max="7941" width="4.125" style="260" customWidth="1"/>
    <col min="7942" max="7942" width="28.375" style="260" customWidth="1"/>
    <col min="7943" max="7943" width="8.75" style="260" customWidth="1"/>
    <col min="7944" max="7944" width="7.25" style="260" customWidth="1"/>
    <col min="7945" max="7945" width="7.625" style="260" customWidth="1"/>
    <col min="7946" max="7946" width="7.25" style="260" customWidth="1"/>
    <col min="7947" max="7947" width="7.875" style="260" customWidth="1"/>
    <col min="7948" max="7950" width="6.875" style="260" customWidth="1"/>
    <col min="7951" max="7951" width="6.25" style="260" customWidth="1"/>
    <col min="7952" max="7952" width="9" style="260"/>
    <col min="7953" max="7953" width="8.25" style="260" bestFit="1" customWidth="1"/>
    <col min="7954" max="7956" width="9" style="260"/>
    <col min="7957" max="7957" width="15.875" style="260" customWidth="1"/>
    <col min="7958" max="8196" width="9" style="260"/>
    <col min="8197" max="8197" width="4.125" style="260" customWidth="1"/>
    <col min="8198" max="8198" width="28.375" style="260" customWidth="1"/>
    <col min="8199" max="8199" width="8.75" style="260" customWidth="1"/>
    <col min="8200" max="8200" width="7.25" style="260" customWidth="1"/>
    <col min="8201" max="8201" width="7.625" style="260" customWidth="1"/>
    <col min="8202" max="8202" width="7.25" style="260" customWidth="1"/>
    <col min="8203" max="8203" width="7.875" style="260" customWidth="1"/>
    <col min="8204" max="8206" width="6.875" style="260" customWidth="1"/>
    <col min="8207" max="8207" width="6.25" style="260" customWidth="1"/>
    <col min="8208" max="8208" width="9" style="260"/>
    <col min="8209" max="8209" width="8.25" style="260" bestFit="1" customWidth="1"/>
    <col min="8210" max="8212" width="9" style="260"/>
    <col min="8213" max="8213" width="15.875" style="260" customWidth="1"/>
    <col min="8214" max="8452" width="9" style="260"/>
    <col min="8453" max="8453" width="4.125" style="260" customWidth="1"/>
    <col min="8454" max="8454" width="28.375" style="260" customWidth="1"/>
    <col min="8455" max="8455" width="8.75" style="260" customWidth="1"/>
    <col min="8456" max="8456" width="7.25" style="260" customWidth="1"/>
    <col min="8457" max="8457" width="7.625" style="260" customWidth="1"/>
    <col min="8458" max="8458" width="7.25" style="260" customWidth="1"/>
    <col min="8459" max="8459" width="7.875" style="260" customWidth="1"/>
    <col min="8460" max="8462" width="6.875" style="260" customWidth="1"/>
    <col min="8463" max="8463" width="6.25" style="260" customWidth="1"/>
    <col min="8464" max="8464" width="9" style="260"/>
    <col min="8465" max="8465" width="8.25" style="260" bestFit="1" customWidth="1"/>
    <col min="8466" max="8468" width="9" style="260"/>
    <col min="8469" max="8469" width="15.875" style="260" customWidth="1"/>
    <col min="8470" max="8708" width="9" style="260"/>
    <col min="8709" max="8709" width="4.125" style="260" customWidth="1"/>
    <col min="8710" max="8710" width="28.375" style="260" customWidth="1"/>
    <col min="8711" max="8711" width="8.75" style="260" customWidth="1"/>
    <col min="8712" max="8712" width="7.25" style="260" customWidth="1"/>
    <col min="8713" max="8713" width="7.625" style="260" customWidth="1"/>
    <col min="8714" max="8714" width="7.25" style="260" customWidth="1"/>
    <col min="8715" max="8715" width="7.875" style="260" customWidth="1"/>
    <col min="8716" max="8718" width="6.875" style="260" customWidth="1"/>
    <col min="8719" max="8719" width="6.25" style="260" customWidth="1"/>
    <col min="8720" max="8720" width="9" style="260"/>
    <col min="8721" max="8721" width="8.25" style="260" bestFit="1" customWidth="1"/>
    <col min="8722" max="8724" width="9" style="260"/>
    <col min="8725" max="8725" width="15.875" style="260" customWidth="1"/>
    <col min="8726" max="8964" width="9" style="260"/>
    <col min="8965" max="8965" width="4.125" style="260" customWidth="1"/>
    <col min="8966" max="8966" width="28.375" style="260" customWidth="1"/>
    <col min="8967" max="8967" width="8.75" style="260" customWidth="1"/>
    <col min="8968" max="8968" width="7.25" style="260" customWidth="1"/>
    <col min="8969" max="8969" width="7.625" style="260" customWidth="1"/>
    <col min="8970" max="8970" width="7.25" style="260" customWidth="1"/>
    <col min="8971" max="8971" width="7.875" style="260" customWidth="1"/>
    <col min="8972" max="8974" width="6.875" style="260" customWidth="1"/>
    <col min="8975" max="8975" width="6.25" style="260" customWidth="1"/>
    <col min="8976" max="8976" width="9" style="260"/>
    <col min="8977" max="8977" width="8.25" style="260" bestFit="1" customWidth="1"/>
    <col min="8978" max="8980" width="9" style="260"/>
    <col min="8981" max="8981" width="15.875" style="260" customWidth="1"/>
    <col min="8982" max="9220" width="9" style="260"/>
    <col min="9221" max="9221" width="4.125" style="260" customWidth="1"/>
    <col min="9222" max="9222" width="28.375" style="260" customWidth="1"/>
    <col min="9223" max="9223" width="8.75" style="260" customWidth="1"/>
    <col min="9224" max="9224" width="7.25" style="260" customWidth="1"/>
    <col min="9225" max="9225" width="7.625" style="260" customWidth="1"/>
    <col min="9226" max="9226" width="7.25" style="260" customWidth="1"/>
    <col min="9227" max="9227" width="7.875" style="260" customWidth="1"/>
    <col min="9228" max="9230" width="6.875" style="260" customWidth="1"/>
    <col min="9231" max="9231" width="6.25" style="260" customWidth="1"/>
    <col min="9232" max="9232" width="9" style="260"/>
    <col min="9233" max="9233" width="8.25" style="260" bestFit="1" customWidth="1"/>
    <col min="9234" max="9236" width="9" style="260"/>
    <col min="9237" max="9237" width="15.875" style="260" customWidth="1"/>
    <col min="9238" max="9476" width="9" style="260"/>
    <col min="9477" max="9477" width="4.125" style="260" customWidth="1"/>
    <col min="9478" max="9478" width="28.375" style="260" customWidth="1"/>
    <col min="9479" max="9479" width="8.75" style="260" customWidth="1"/>
    <col min="9480" max="9480" width="7.25" style="260" customWidth="1"/>
    <col min="9481" max="9481" width="7.625" style="260" customWidth="1"/>
    <col min="9482" max="9482" width="7.25" style="260" customWidth="1"/>
    <col min="9483" max="9483" width="7.875" style="260" customWidth="1"/>
    <col min="9484" max="9486" width="6.875" style="260" customWidth="1"/>
    <col min="9487" max="9487" width="6.25" style="260" customWidth="1"/>
    <col min="9488" max="9488" width="9" style="260"/>
    <col min="9489" max="9489" width="8.25" style="260" bestFit="1" customWidth="1"/>
    <col min="9490" max="9492" width="9" style="260"/>
    <col min="9493" max="9493" width="15.875" style="260" customWidth="1"/>
    <col min="9494" max="9732" width="9" style="260"/>
    <col min="9733" max="9733" width="4.125" style="260" customWidth="1"/>
    <col min="9734" max="9734" width="28.375" style="260" customWidth="1"/>
    <col min="9735" max="9735" width="8.75" style="260" customWidth="1"/>
    <col min="9736" max="9736" width="7.25" style="260" customWidth="1"/>
    <col min="9737" max="9737" width="7.625" style="260" customWidth="1"/>
    <col min="9738" max="9738" width="7.25" style="260" customWidth="1"/>
    <col min="9739" max="9739" width="7.875" style="260" customWidth="1"/>
    <col min="9740" max="9742" width="6.875" style="260" customWidth="1"/>
    <col min="9743" max="9743" width="6.25" style="260" customWidth="1"/>
    <col min="9744" max="9744" width="9" style="260"/>
    <col min="9745" max="9745" width="8.25" style="260" bestFit="1" customWidth="1"/>
    <col min="9746" max="9748" width="9" style="260"/>
    <col min="9749" max="9749" width="15.875" style="260" customWidth="1"/>
    <col min="9750" max="9988" width="9" style="260"/>
    <col min="9989" max="9989" width="4.125" style="260" customWidth="1"/>
    <col min="9990" max="9990" width="28.375" style="260" customWidth="1"/>
    <col min="9991" max="9991" width="8.75" style="260" customWidth="1"/>
    <col min="9992" max="9992" width="7.25" style="260" customWidth="1"/>
    <col min="9993" max="9993" width="7.625" style="260" customWidth="1"/>
    <col min="9994" max="9994" width="7.25" style="260" customWidth="1"/>
    <col min="9995" max="9995" width="7.875" style="260" customWidth="1"/>
    <col min="9996" max="9998" width="6.875" style="260" customWidth="1"/>
    <col min="9999" max="9999" width="6.25" style="260" customWidth="1"/>
    <col min="10000" max="10000" width="9" style="260"/>
    <col min="10001" max="10001" width="8.25" style="260" bestFit="1" customWidth="1"/>
    <col min="10002" max="10004" width="9" style="260"/>
    <col min="10005" max="10005" width="15.875" style="260" customWidth="1"/>
    <col min="10006" max="10244" width="9" style="260"/>
    <col min="10245" max="10245" width="4.125" style="260" customWidth="1"/>
    <col min="10246" max="10246" width="28.375" style="260" customWidth="1"/>
    <col min="10247" max="10247" width="8.75" style="260" customWidth="1"/>
    <col min="10248" max="10248" width="7.25" style="260" customWidth="1"/>
    <col min="10249" max="10249" width="7.625" style="260" customWidth="1"/>
    <col min="10250" max="10250" width="7.25" style="260" customWidth="1"/>
    <col min="10251" max="10251" width="7.875" style="260" customWidth="1"/>
    <col min="10252" max="10254" width="6.875" style="260" customWidth="1"/>
    <col min="10255" max="10255" width="6.25" style="260" customWidth="1"/>
    <col min="10256" max="10256" width="9" style="260"/>
    <col min="10257" max="10257" width="8.25" style="260" bestFit="1" customWidth="1"/>
    <col min="10258" max="10260" width="9" style="260"/>
    <col min="10261" max="10261" width="15.875" style="260" customWidth="1"/>
    <col min="10262" max="10500" width="9" style="260"/>
    <col min="10501" max="10501" width="4.125" style="260" customWidth="1"/>
    <col min="10502" max="10502" width="28.375" style="260" customWidth="1"/>
    <col min="10503" max="10503" width="8.75" style="260" customWidth="1"/>
    <col min="10504" max="10504" width="7.25" style="260" customWidth="1"/>
    <col min="10505" max="10505" width="7.625" style="260" customWidth="1"/>
    <col min="10506" max="10506" width="7.25" style="260" customWidth="1"/>
    <col min="10507" max="10507" width="7.875" style="260" customWidth="1"/>
    <col min="10508" max="10510" width="6.875" style="260" customWidth="1"/>
    <col min="10511" max="10511" width="6.25" style="260" customWidth="1"/>
    <col min="10512" max="10512" width="9" style="260"/>
    <col min="10513" max="10513" width="8.25" style="260" bestFit="1" customWidth="1"/>
    <col min="10514" max="10516" width="9" style="260"/>
    <col min="10517" max="10517" width="15.875" style="260" customWidth="1"/>
    <col min="10518" max="10756" width="9" style="260"/>
    <col min="10757" max="10757" width="4.125" style="260" customWidth="1"/>
    <col min="10758" max="10758" width="28.375" style="260" customWidth="1"/>
    <col min="10759" max="10759" width="8.75" style="260" customWidth="1"/>
    <col min="10760" max="10760" width="7.25" style="260" customWidth="1"/>
    <col min="10761" max="10761" width="7.625" style="260" customWidth="1"/>
    <col min="10762" max="10762" width="7.25" style="260" customWidth="1"/>
    <col min="10763" max="10763" width="7.875" style="260" customWidth="1"/>
    <col min="10764" max="10766" width="6.875" style="260" customWidth="1"/>
    <col min="10767" max="10767" width="6.25" style="260" customWidth="1"/>
    <col min="10768" max="10768" width="9" style="260"/>
    <col min="10769" max="10769" width="8.25" style="260" bestFit="1" customWidth="1"/>
    <col min="10770" max="10772" width="9" style="260"/>
    <col min="10773" max="10773" width="15.875" style="260" customWidth="1"/>
    <col min="10774" max="11012" width="9" style="260"/>
    <col min="11013" max="11013" width="4.125" style="260" customWidth="1"/>
    <col min="11014" max="11014" width="28.375" style="260" customWidth="1"/>
    <col min="11015" max="11015" width="8.75" style="260" customWidth="1"/>
    <col min="11016" max="11016" width="7.25" style="260" customWidth="1"/>
    <col min="11017" max="11017" width="7.625" style="260" customWidth="1"/>
    <col min="11018" max="11018" width="7.25" style="260" customWidth="1"/>
    <col min="11019" max="11019" width="7.875" style="260" customWidth="1"/>
    <col min="11020" max="11022" width="6.875" style="260" customWidth="1"/>
    <col min="11023" max="11023" width="6.25" style="260" customWidth="1"/>
    <col min="11024" max="11024" width="9" style="260"/>
    <col min="11025" max="11025" width="8.25" style="260" bestFit="1" customWidth="1"/>
    <col min="11026" max="11028" width="9" style="260"/>
    <col min="11029" max="11029" width="15.875" style="260" customWidth="1"/>
    <col min="11030" max="11268" width="9" style="260"/>
    <col min="11269" max="11269" width="4.125" style="260" customWidth="1"/>
    <col min="11270" max="11270" width="28.375" style="260" customWidth="1"/>
    <col min="11271" max="11271" width="8.75" style="260" customWidth="1"/>
    <col min="11272" max="11272" width="7.25" style="260" customWidth="1"/>
    <col min="11273" max="11273" width="7.625" style="260" customWidth="1"/>
    <col min="11274" max="11274" width="7.25" style="260" customWidth="1"/>
    <col min="11275" max="11275" width="7.875" style="260" customWidth="1"/>
    <col min="11276" max="11278" width="6.875" style="260" customWidth="1"/>
    <col min="11279" max="11279" width="6.25" style="260" customWidth="1"/>
    <col min="11280" max="11280" width="9" style="260"/>
    <col min="11281" max="11281" width="8.25" style="260" bestFit="1" customWidth="1"/>
    <col min="11282" max="11284" width="9" style="260"/>
    <col min="11285" max="11285" width="15.875" style="260" customWidth="1"/>
    <col min="11286" max="11524" width="9" style="260"/>
    <col min="11525" max="11525" width="4.125" style="260" customWidth="1"/>
    <col min="11526" max="11526" width="28.375" style="260" customWidth="1"/>
    <col min="11527" max="11527" width="8.75" style="260" customWidth="1"/>
    <col min="11528" max="11528" width="7.25" style="260" customWidth="1"/>
    <col min="11529" max="11529" width="7.625" style="260" customWidth="1"/>
    <col min="11530" max="11530" width="7.25" style="260" customWidth="1"/>
    <col min="11531" max="11531" width="7.875" style="260" customWidth="1"/>
    <col min="11532" max="11534" width="6.875" style="260" customWidth="1"/>
    <col min="11535" max="11535" width="6.25" style="260" customWidth="1"/>
    <col min="11536" max="11536" width="9" style="260"/>
    <col min="11537" max="11537" width="8.25" style="260" bestFit="1" customWidth="1"/>
    <col min="11538" max="11540" width="9" style="260"/>
    <col min="11541" max="11541" width="15.875" style="260" customWidth="1"/>
    <col min="11542" max="11780" width="9" style="260"/>
    <col min="11781" max="11781" width="4.125" style="260" customWidth="1"/>
    <col min="11782" max="11782" width="28.375" style="260" customWidth="1"/>
    <col min="11783" max="11783" width="8.75" style="260" customWidth="1"/>
    <col min="11784" max="11784" width="7.25" style="260" customWidth="1"/>
    <col min="11785" max="11785" width="7.625" style="260" customWidth="1"/>
    <col min="11786" max="11786" width="7.25" style="260" customWidth="1"/>
    <col min="11787" max="11787" width="7.875" style="260" customWidth="1"/>
    <col min="11788" max="11790" width="6.875" style="260" customWidth="1"/>
    <col min="11791" max="11791" width="6.25" style="260" customWidth="1"/>
    <col min="11792" max="11792" width="9" style="260"/>
    <col min="11793" max="11793" width="8.25" style="260" bestFit="1" customWidth="1"/>
    <col min="11794" max="11796" width="9" style="260"/>
    <col min="11797" max="11797" width="15.875" style="260" customWidth="1"/>
    <col min="11798" max="12036" width="9" style="260"/>
    <col min="12037" max="12037" width="4.125" style="260" customWidth="1"/>
    <col min="12038" max="12038" width="28.375" style="260" customWidth="1"/>
    <col min="12039" max="12039" width="8.75" style="260" customWidth="1"/>
    <col min="12040" max="12040" width="7.25" style="260" customWidth="1"/>
    <col min="12041" max="12041" width="7.625" style="260" customWidth="1"/>
    <col min="12042" max="12042" width="7.25" style="260" customWidth="1"/>
    <col min="12043" max="12043" width="7.875" style="260" customWidth="1"/>
    <col min="12044" max="12046" width="6.875" style="260" customWidth="1"/>
    <col min="12047" max="12047" width="6.25" style="260" customWidth="1"/>
    <col min="12048" max="12048" width="9" style="260"/>
    <col min="12049" max="12049" width="8.25" style="260" bestFit="1" customWidth="1"/>
    <col min="12050" max="12052" width="9" style="260"/>
    <col min="12053" max="12053" width="15.875" style="260" customWidth="1"/>
    <col min="12054" max="12292" width="9" style="260"/>
    <col min="12293" max="12293" width="4.125" style="260" customWidth="1"/>
    <col min="12294" max="12294" width="28.375" style="260" customWidth="1"/>
    <col min="12295" max="12295" width="8.75" style="260" customWidth="1"/>
    <col min="12296" max="12296" width="7.25" style="260" customWidth="1"/>
    <col min="12297" max="12297" width="7.625" style="260" customWidth="1"/>
    <col min="12298" max="12298" width="7.25" style="260" customWidth="1"/>
    <col min="12299" max="12299" width="7.875" style="260" customWidth="1"/>
    <col min="12300" max="12302" width="6.875" style="260" customWidth="1"/>
    <col min="12303" max="12303" width="6.25" style="260" customWidth="1"/>
    <col min="12304" max="12304" width="9" style="260"/>
    <col min="12305" max="12305" width="8.25" style="260" bestFit="1" customWidth="1"/>
    <col min="12306" max="12308" width="9" style="260"/>
    <col min="12309" max="12309" width="15.875" style="260" customWidth="1"/>
    <col min="12310" max="12548" width="9" style="260"/>
    <col min="12549" max="12549" width="4.125" style="260" customWidth="1"/>
    <col min="12550" max="12550" width="28.375" style="260" customWidth="1"/>
    <col min="12551" max="12551" width="8.75" style="260" customWidth="1"/>
    <col min="12552" max="12552" width="7.25" style="260" customWidth="1"/>
    <col min="12553" max="12553" width="7.625" style="260" customWidth="1"/>
    <col min="12554" max="12554" width="7.25" style="260" customWidth="1"/>
    <col min="12555" max="12555" width="7.875" style="260" customWidth="1"/>
    <col min="12556" max="12558" width="6.875" style="260" customWidth="1"/>
    <col min="12559" max="12559" width="6.25" style="260" customWidth="1"/>
    <col min="12560" max="12560" width="9" style="260"/>
    <col min="12561" max="12561" width="8.25" style="260" bestFit="1" customWidth="1"/>
    <col min="12562" max="12564" width="9" style="260"/>
    <col min="12565" max="12565" width="15.875" style="260" customWidth="1"/>
    <col min="12566" max="12804" width="9" style="260"/>
    <col min="12805" max="12805" width="4.125" style="260" customWidth="1"/>
    <col min="12806" max="12806" width="28.375" style="260" customWidth="1"/>
    <col min="12807" max="12807" width="8.75" style="260" customWidth="1"/>
    <col min="12808" max="12808" width="7.25" style="260" customWidth="1"/>
    <col min="12809" max="12809" width="7.625" style="260" customWidth="1"/>
    <col min="12810" max="12810" width="7.25" style="260" customWidth="1"/>
    <col min="12811" max="12811" width="7.875" style="260" customWidth="1"/>
    <col min="12812" max="12814" width="6.875" style="260" customWidth="1"/>
    <col min="12815" max="12815" width="6.25" style="260" customWidth="1"/>
    <col min="12816" max="12816" width="9" style="260"/>
    <col min="12817" max="12817" width="8.25" style="260" bestFit="1" customWidth="1"/>
    <col min="12818" max="12820" width="9" style="260"/>
    <col min="12821" max="12821" width="15.875" style="260" customWidth="1"/>
    <col min="12822" max="13060" width="9" style="260"/>
    <col min="13061" max="13061" width="4.125" style="260" customWidth="1"/>
    <col min="13062" max="13062" width="28.375" style="260" customWidth="1"/>
    <col min="13063" max="13063" width="8.75" style="260" customWidth="1"/>
    <col min="13064" max="13064" width="7.25" style="260" customWidth="1"/>
    <col min="13065" max="13065" width="7.625" style="260" customWidth="1"/>
    <col min="13066" max="13066" width="7.25" style="260" customWidth="1"/>
    <col min="13067" max="13067" width="7.875" style="260" customWidth="1"/>
    <col min="13068" max="13070" width="6.875" style="260" customWidth="1"/>
    <col min="13071" max="13071" width="6.25" style="260" customWidth="1"/>
    <col min="13072" max="13072" width="9" style="260"/>
    <col min="13073" max="13073" width="8.25" style="260" bestFit="1" customWidth="1"/>
    <col min="13074" max="13076" width="9" style="260"/>
    <col min="13077" max="13077" width="15.875" style="260" customWidth="1"/>
    <col min="13078" max="13316" width="9" style="260"/>
    <col min="13317" max="13317" width="4.125" style="260" customWidth="1"/>
    <col min="13318" max="13318" width="28.375" style="260" customWidth="1"/>
    <col min="13319" max="13319" width="8.75" style="260" customWidth="1"/>
    <col min="13320" max="13320" width="7.25" style="260" customWidth="1"/>
    <col min="13321" max="13321" width="7.625" style="260" customWidth="1"/>
    <col min="13322" max="13322" width="7.25" style="260" customWidth="1"/>
    <col min="13323" max="13323" width="7.875" style="260" customWidth="1"/>
    <col min="13324" max="13326" width="6.875" style="260" customWidth="1"/>
    <col min="13327" max="13327" width="6.25" style="260" customWidth="1"/>
    <col min="13328" max="13328" width="9" style="260"/>
    <col min="13329" max="13329" width="8.25" style="260" bestFit="1" customWidth="1"/>
    <col min="13330" max="13332" width="9" style="260"/>
    <col min="13333" max="13333" width="15.875" style="260" customWidth="1"/>
    <col min="13334" max="13572" width="9" style="260"/>
    <col min="13573" max="13573" width="4.125" style="260" customWidth="1"/>
    <col min="13574" max="13574" width="28.375" style="260" customWidth="1"/>
    <col min="13575" max="13575" width="8.75" style="260" customWidth="1"/>
    <col min="13576" max="13576" width="7.25" style="260" customWidth="1"/>
    <col min="13577" max="13577" width="7.625" style="260" customWidth="1"/>
    <col min="13578" max="13578" width="7.25" style="260" customWidth="1"/>
    <col min="13579" max="13579" width="7.875" style="260" customWidth="1"/>
    <col min="13580" max="13582" width="6.875" style="260" customWidth="1"/>
    <col min="13583" max="13583" width="6.25" style="260" customWidth="1"/>
    <col min="13584" max="13584" width="9" style="260"/>
    <col min="13585" max="13585" width="8.25" style="260" bestFit="1" customWidth="1"/>
    <col min="13586" max="13588" width="9" style="260"/>
    <col min="13589" max="13589" width="15.875" style="260" customWidth="1"/>
    <col min="13590" max="13828" width="9" style="260"/>
    <col min="13829" max="13829" width="4.125" style="260" customWidth="1"/>
    <col min="13830" max="13830" width="28.375" style="260" customWidth="1"/>
    <col min="13831" max="13831" width="8.75" style="260" customWidth="1"/>
    <col min="13832" max="13832" width="7.25" style="260" customWidth="1"/>
    <col min="13833" max="13833" width="7.625" style="260" customWidth="1"/>
    <col min="13834" max="13834" width="7.25" style="260" customWidth="1"/>
    <col min="13835" max="13835" width="7.875" style="260" customWidth="1"/>
    <col min="13836" max="13838" width="6.875" style="260" customWidth="1"/>
    <col min="13839" max="13839" width="6.25" style="260" customWidth="1"/>
    <col min="13840" max="13840" width="9" style="260"/>
    <col min="13841" max="13841" width="8.25" style="260" bestFit="1" customWidth="1"/>
    <col min="13842" max="13844" width="9" style="260"/>
    <col min="13845" max="13845" width="15.875" style="260" customWidth="1"/>
    <col min="13846" max="14084" width="9" style="260"/>
    <col min="14085" max="14085" width="4.125" style="260" customWidth="1"/>
    <col min="14086" max="14086" width="28.375" style="260" customWidth="1"/>
    <col min="14087" max="14087" width="8.75" style="260" customWidth="1"/>
    <col min="14088" max="14088" width="7.25" style="260" customWidth="1"/>
    <col min="14089" max="14089" width="7.625" style="260" customWidth="1"/>
    <col min="14090" max="14090" width="7.25" style="260" customWidth="1"/>
    <col min="14091" max="14091" width="7.875" style="260" customWidth="1"/>
    <col min="14092" max="14094" width="6.875" style="260" customWidth="1"/>
    <col min="14095" max="14095" width="6.25" style="260" customWidth="1"/>
    <col min="14096" max="14096" width="9" style="260"/>
    <col min="14097" max="14097" width="8.25" style="260" bestFit="1" customWidth="1"/>
    <col min="14098" max="14100" width="9" style="260"/>
    <col min="14101" max="14101" width="15.875" style="260" customWidth="1"/>
    <col min="14102" max="14340" width="9" style="260"/>
    <col min="14341" max="14341" width="4.125" style="260" customWidth="1"/>
    <col min="14342" max="14342" width="28.375" style="260" customWidth="1"/>
    <col min="14343" max="14343" width="8.75" style="260" customWidth="1"/>
    <col min="14344" max="14344" width="7.25" style="260" customWidth="1"/>
    <col min="14345" max="14345" width="7.625" style="260" customWidth="1"/>
    <col min="14346" max="14346" width="7.25" style="260" customWidth="1"/>
    <col min="14347" max="14347" width="7.875" style="260" customWidth="1"/>
    <col min="14348" max="14350" width="6.875" style="260" customWidth="1"/>
    <col min="14351" max="14351" width="6.25" style="260" customWidth="1"/>
    <col min="14352" max="14352" width="9" style="260"/>
    <col min="14353" max="14353" width="8.25" style="260" bestFit="1" customWidth="1"/>
    <col min="14354" max="14356" width="9" style="260"/>
    <col min="14357" max="14357" width="15.875" style="260" customWidth="1"/>
    <col min="14358" max="14596" width="9" style="260"/>
    <col min="14597" max="14597" width="4.125" style="260" customWidth="1"/>
    <col min="14598" max="14598" width="28.375" style="260" customWidth="1"/>
    <col min="14599" max="14599" width="8.75" style="260" customWidth="1"/>
    <col min="14600" max="14600" width="7.25" style="260" customWidth="1"/>
    <col min="14601" max="14601" width="7.625" style="260" customWidth="1"/>
    <col min="14602" max="14602" width="7.25" style="260" customWidth="1"/>
    <col min="14603" max="14603" width="7.875" style="260" customWidth="1"/>
    <col min="14604" max="14606" width="6.875" style="260" customWidth="1"/>
    <col min="14607" max="14607" width="6.25" style="260" customWidth="1"/>
    <col min="14608" max="14608" width="9" style="260"/>
    <col min="14609" max="14609" width="8.25" style="260" bestFit="1" customWidth="1"/>
    <col min="14610" max="14612" width="9" style="260"/>
    <col min="14613" max="14613" width="15.875" style="260" customWidth="1"/>
    <col min="14614" max="14852" width="9" style="260"/>
    <col min="14853" max="14853" width="4.125" style="260" customWidth="1"/>
    <col min="14854" max="14854" width="28.375" style="260" customWidth="1"/>
    <col min="14855" max="14855" width="8.75" style="260" customWidth="1"/>
    <col min="14856" max="14856" width="7.25" style="260" customWidth="1"/>
    <col min="14857" max="14857" width="7.625" style="260" customWidth="1"/>
    <col min="14858" max="14858" width="7.25" style="260" customWidth="1"/>
    <col min="14859" max="14859" width="7.875" style="260" customWidth="1"/>
    <col min="14860" max="14862" width="6.875" style="260" customWidth="1"/>
    <col min="14863" max="14863" width="6.25" style="260" customWidth="1"/>
    <col min="14864" max="14864" width="9" style="260"/>
    <col min="14865" max="14865" width="8.25" style="260" bestFit="1" customWidth="1"/>
    <col min="14866" max="14868" width="9" style="260"/>
    <col min="14869" max="14869" width="15.875" style="260" customWidth="1"/>
    <col min="14870" max="15108" width="9" style="260"/>
    <col min="15109" max="15109" width="4.125" style="260" customWidth="1"/>
    <col min="15110" max="15110" width="28.375" style="260" customWidth="1"/>
    <col min="15111" max="15111" width="8.75" style="260" customWidth="1"/>
    <col min="15112" max="15112" width="7.25" style="260" customWidth="1"/>
    <col min="15113" max="15113" width="7.625" style="260" customWidth="1"/>
    <col min="15114" max="15114" width="7.25" style="260" customWidth="1"/>
    <col min="15115" max="15115" width="7.875" style="260" customWidth="1"/>
    <col min="15116" max="15118" width="6.875" style="260" customWidth="1"/>
    <col min="15119" max="15119" width="6.25" style="260" customWidth="1"/>
    <col min="15120" max="15120" width="9" style="260"/>
    <col min="15121" max="15121" width="8.25" style="260" bestFit="1" customWidth="1"/>
    <col min="15122" max="15124" width="9" style="260"/>
    <col min="15125" max="15125" width="15.875" style="260" customWidth="1"/>
    <col min="15126" max="15364" width="9" style="260"/>
    <col min="15365" max="15365" width="4.125" style="260" customWidth="1"/>
    <col min="15366" max="15366" width="28.375" style="260" customWidth="1"/>
    <col min="15367" max="15367" width="8.75" style="260" customWidth="1"/>
    <col min="15368" max="15368" width="7.25" style="260" customWidth="1"/>
    <col min="15369" max="15369" width="7.625" style="260" customWidth="1"/>
    <col min="15370" max="15370" width="7.25" style="260" customWidth="1"/>
    <col min="15371" max="15371" width="7.875" style="260" customWidth="1"/>
    <col min="15372" max="15374" width="6.875" style="260" customWidth="1"/>
    <col min="15375" max="15375" width="6.25" style="260" customWidth="1"/>
    <col min="15376" max="15376" width="9" style="260"/>
    <col min="15377" max="15377" width="8.25" style="260" bestFit="1" customWidth="1"/>
    <col min="15378" max="15380" width="9" style="260"/>
    <col min="15381" max="15381" width="15.875" style="260" customWidth="1"/>
    <col min="15382" max="15620" width="9" style="260"/>
    <col min="15621" max="15621" width="4.125" style="260" customWidth="1"/>
    <col min="15622" max="15622" width="28.375" style="260" customWidth="1"/>
    <col min="15623" max="15623" width="8.75" style="260" customWidth="1"/>
    <col min="15624" max="15624" width="7.25" style="260" customWidth="1"/>
    <col min="15625" max="15625" width="7.625" style="260" customWidth="1"/>
    <col min="15626" max="15626" width="7.25" style="260" customWidth="1"/>
    <col min="15627" max="15627" width="7.875" style="260" customWidth="1"/>
    <col min="15628" max="15630" width="6.875" style="260" customWidth="1"/>
    <col min="15631" max="15631" width="6.25" style="260" customWidth="1"/>
    <col min="15632" max="15632" width="9" style="260"/>
    <col min="15633" max="15633" width="8.25" style="260" bestFit="1" customWidth="1"/>
    <col min="15634" max="15636" width="9" style="260"/>
    <col min="15637" max="15637" width="15.875" style="260" customWidth="1"/>
    <col min="15638" max="15876" width="9" style="260"/>
    <col min="15877" max="15877" width="4.125" style="260" customWidth="1"/>
    <col min="15878" max="15878" width="28.375" style="260" customWidth="1"/>
    <col min="15879" max="15879" width="8.75" style="260" customWidth="1"/>
    <col min="15880" max="15880" width="7.25" style="260" customWidth="1"/>
    <col min="15881" max="15881" width="7.625" style="260" customWidth="1"/>
    <col min="15882" max="15882" width="7.25" style="260" customWidth="1"/>
    <col min="15883" max="15883" width="7.875" style="260" customWidth="1"/>
    <col min="15884" max="15886" width="6.875" style="260" customWidth="1"/>
    <col min="15887" max="15887" width="6.25" style="260" customWidth="1"/>
    <col min="15888" max="15888" width="9" style="260"/>
    <col min="15889" max="15889" width="8.25" style="260" bestFit="1" customWidth="1"/>
    <col min="15890" max="15892" width="9" style="260"/>
    <col min="15893" max="15893" width="15.875" style="260" customWidth="1"/>
    <col min="15894" max="16132" width="9" style="260"/>
    <col min="16133" max="16133" width="4.125" style="260" customWidth="1"/>
    <col min="16134" max="16134" width="28.375" style="260" customWidth="1"/>
    <col min="16135" max="16135" width="8.75" style="260" customWidth="1"/>
    <col min="16136" max="16136" width="7.25" style="260" customWidth="1"/>
    <col min="16137" max="16137" width="7.625" style="260" customWidth="1"/>
    <col min="16138" max="16138" width="7.25" style="260" customWidth="1"/>
    <col min="16139" max="16139" width="7.875" style="260" customWidth="1"/>
    <col min="16140" max="16142" width="6.875" style="260" customWidth="1"/>
    <col min="16143" max="16143" width="6.25" style="260" customWidth="1"/>
    <col min="16144" max="16144" width="9" style="260"/>
    <col min="16145" max="16145" width="8.25" style="260" bestFit="1" customWidth="1"/>
    <col min="16146" max="16148" width="9" style="260"/>
    <col min="16149" max="16149" width="15.875" style="260" customWidth="1"/>
    <col min="16150" max="16384" width="9" style="260"/>
  </cols>
  <sheetData>
    <row r="1" spans="1:25" ht="20.25" customHeight="1">
      <c r="A1" s="1396" t="s">
        <v>226</v>
      </c>
      <c r="B1" s="1396"/>
      <c r="C1" s="1396"/>
      <c r="D1" s="941"/>
      <c r="F1" s="387"/>
      <c r="G1" s="387"/>
      <c r="H1" s="387"/>
      <c r="I1" s="387"/>
      <c r="J1" s="388"/>
    </row>
    <row r="2" spans="1:25" ht="21" customHeight="1">
      <c r="A2" s="1397" t="s">
        <v>622</v>
      </c>
      <c r="B2" s="1397"/>
      <c r="C2" s="1397"/>
      <c r="D2" s="1397"/>
      <c r="E2" s="1397"/>
      <c r="F2" s="1397"/>
      <c r="G2" s="1397"/>
      <c r="H2" s="1397"/>
      <c r="I2" s="1397"/>
      <c r="J2" s="1397"/>
      <c r="K2" s="1397"/>
      <c r="L2" s="1397"/>
      <c r="M2" s="1397"/>
      <c r="N2" s="675"/>
    </row>
    <row r="3" spans="1:25" ht="24" customHeight="1">
      <c r="A3" s="1398" t="str">
        <f>'1. Chi tieu chinh'!A3:K3</f>
        <v>(Kèm theo Báo cáo số:      /BC- UBND ngày    tháng        năm 2023 của UBND huyện)</v>
      </c>
      <c r="B3" s="1398"/>
      <c r="C3" s="1398"/>
      <c r="D3" s="1398"/>
      <c r="E3" s="1398"/>
      <c r="F3" s="1398"/>
      <c r="G3" s="1398"/>
      <c r="H3" s="1398"/>
      <c r="I3" s="1398"/>
      <c r="J3" s="1398"/>
      <c r="K3" s="1398"/>
      <c r="L3" s="1398"/>
      <c r="M3" s="1398"/>
      <c r="N3" s="676"/>
    </row>
    <row r="4" spans="1:25" ht="21" hidden="1" customHeight="1">
      <c r="A4" s="1398" t="e">
        <f>#REF!</f>
        <v>#REF!</v>
      </c>
      <c r="B4" s="1398"/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676"/>
    </row>
    <row r="5" spans="1:25">
      <c r="A5" s="264"/>
      <c r="B5" s="389"/>
      <c r="C5" s="390"/>
      <c r="D5" s="942"/>
      <c r="E5" s="456"/>
      <c r="F5" s="391"/>
      <c r="G5" s="391"/>
      <c r="H5" s="391"/>
      <c r="I5" s="391"/>
      <c r="J5" s="392"/>
      <c r="K5" s="392"/>
      <c r="L5" s="392"/>
    </row>
    <row r="6" spans="1:25" ht="19.5" customHeight="1">
      <c r="A6" s="1404" t="s">
        <v>45</v>
      </c>
      <c r="B6" s="1404" t="s">
        <v>62</v>
      </c>
      <c r="C6" s="1404" t="s">
        <v>24</v>
      </c>
      <c r="D6" s="1406" t="s">
        <v>717</v>
      </c>
      <c r="E6" s="1408" t="s">
        <v>598</v>
      </c>
      <c r="F6" s="1409"/>
      <c r="G6" s="1410" t="s">
        <v>673</v>
      </c>
      <c r="H6" s="1411"/>
      <c r="I6" s="1412"/>
      <c r="J6" s="1399" t="s">
        <v>625</v>
      </c>
      <c r="K6" s="1400"/>
      <c r="L6" s="1401"/>
      <c r="M6" s="1402" t="s">
        <v>80</v>
      </c>
      <c r="N6" s="703"/>
    </row>
    <row r="7" spans="1:25" ht="67.5" customHeight="1">
      <c r="A7" s="1405"/>
      <c r="B7" s="1405"/>
      <c r="C7" s="1405"/>
      <c r="D7" s="1407"/>
      <c r="E7" s="457" t="s">
        <v>340</v>
      </c>
      <c r="F7" s="224" t="s">
        <v>704</v>
      </c>
      <c r="G7" s="904" t="s">
        <v>18</v>
      </c>
      <c r="H7" s="880" t="s">
        <v>728</v>
      </c>
      <c r="I7" s="880" t="s">
        <v>709</v>
      </c>
      <c r="J7" s="393" t="s">
        <v>729</v>
      </c>
      <c r="K7" s="393" t="s">
        <v>734</v>
      </c>
      <c r="L7" s="393" t="s">
        <v>716</v>
      </c>
      <c r="M7" s="1403"/>
      <c r="N7" s="703" t="s">
        <v>696</v>
      </c>
    </row>
    <row r="8" spans="1:25" ht="36" customHeight="1">
      <c r="A8" s="662" t="s">
        <v>51</v>
      </c>
      <c r="B8" s="663" t="s">
        <v>624</v>
      </c>
      <c r="C8" s="664" t="s">
        <v>42</v>
      </c>
      <c r="D8" s="1241">
        <v>260.096</v>
      </c>
      <c r="E8" s="1218">
        <f t="shared" ref="E8:I8" si="0">+E11+E12</f>
        <v>503.34099999999995</v>
      </c>
      <c r="F8" s="1218">
        <f t="shared" si="0"/>
        <v>409.75300000000004</v>
      </c>
      <c r="G8" s="1218">
        <f t="shared" si="0"/>
        <v>564.89599999999996</v>
      </c>
      <c r="H8" s="1218">
        <f t="shared" si="0"/>
        <v>372.18849999999998</v>
      </c>
      <c r="I8" s="1218">
        <f t="shared" si="0"/>
        <v>564.89599999999996</v>
      </c>
      <c r="J8" s="1180">
        <f>+H8/D8*100</f>
        <v>143.09658741387793</v>
      </c>
      <c r="K8" s="1180">
        <f>+H8/G8*100</f>
        <v>65.886198521497761</v>
      </c>
      <c r="L8" s="1226">
        <f>+I8/G8*100</f>
        <v>100</v>
      </c>
      <c r="M8" s="394"/>
      <c r="N8" s="708">
        <f>'[1]3.Cong nghiep'!$AC$8</f>
        <v>468.46116478012465</v>
      </c>
      <c r="O8" s="665"/>
      <c r="P8" s="666" t="s">
        <v>672</v>
      </c>
      <c r="Q8" s="666" t="s">
        <v>663</v>
      </c>
      <c r="R8" s="666" t="s">
        <v>598</v>
      </c>
      <c r="S8" s="666" t="s">
        <v>673</v>
      </c>
      <c r="U8" s="1177"/>
      <c r="V8" s="392">
        <f>100-J8</f>
        <v>-43.096587413877927</v>
      </c>
    </row>
    <row r="9" spans="1:25" ht="24" customHeight="1">
      <c r="A9" s="94">
        <v>1</v>
      </c>
      <c r="B9" s="254" t="s">
        <v>227</v>
      </c>
      <c r="C9" s="395" t="s">
        <v>42</v>
      </c>
      <c r="D9" s="1242"/>
      <c r="E9" s="93"/>
      <c r="F9" s="396"/>
      <c r="G9" s="396"/>
      <c r="H9" s="396"/>
      <c r="I9" s="396"/>
      <c r="J9" s="1180"/>
      <c r="K9" s="1180"/>
      <c r="L9" s="1226"/>
      <c r="M9" s="394"/>
      <c r="N9" s="704"/>
      <c r="O9" s="612" t="s">
        <v>674</v>
      </c>
      <c r="P9" s="613">
        <f>D8</f>
        <v>260.096</v>
      </c>
      <c r="Q9" s="613">
        <f>E8</f>
        <v>503.34099999999995</v>
      </c>
      <c r="R9" s="613">
        <f>F8</f>
        <v>409.75300000000004</v>
      </c>
      <c r="S9" s="613">
        <f>G8</f>
        <v>564.89599999999996</v>
      </c>
    </row>
    <row r="10" spans="1:25" ht="24" customHeight="1">
      <c r="A10" s="397" t="s">
        <v>326</v>
      </c>
      <c r="B10" s="398" t="s">
        <v>384</v>
      </c>
      <c r="C10" s="395" t="s">
        <v>42</v>
      </c>
      <c r="D10" s="943"/>
      <c r="E10" s="93"/>
      <c r="F10" s="396"/>
      <c r="G10" s="396"/>
      <c r="H10" s="396"/>
      <c r="I10" s="396"/>
      <c r="J10" s="1180"/>
      <c r="K10" s="1180"/>
      <c r="L10" s="1226"/>
      <c r="M10" s="394"/>
      <c r="N10" s="704"/>
      <c r="O10" s="612" t="s">
        <v>675</v>
      </c>
      <c r="P10" s="614">
        <v>111.48</v>
      </c>
      <c r="Q10" s="614">
        <v>292.34800000000001</v>
      </c>
      <c r="R10" s="614">
        <v>350</v>
      </c>
      <c r="S10" s="614">
        <v>400</v>
      </c>
    </row>
    <row r="11" spans="1:25" s="262" customFormat="1" ht="24" customHeight="1">
      <c r="A11" s="397" t="s">
        <v>326</v>
      </c>
      <c r="B11" s="398" t="s">
        <v>385</v>
      </c>
      <c r="C11" s="395" t="s">
        <v>42</v>
      </c>
      <c r="D11" s="1218">
        <v>4.4240000000000004</v>
      </c>
      <c r="E11" s="1218">
        <f t="shared" ref="E11:G11" si="1">+E18</f>
        <v>6.484</v>
      </c>
      <c r="F11" s="1218">
        <f t="shared" si="1"/>
        <v>6.69</v>
      </c>
      <c r="G11" s="1218">
        <f t="shared" si="1"/>
        <v>7</v>
      </c>
      <c r="H11" s="1218">
        <v>5.2984999999999998</v>
      </c>
      <c r="I11" s="1218">
        <v>7</v>
      </c>
      <c r="J11" s="1180">
        <f t="shared" ref="J11:J30" si="2">+H11/D11*100</f>
        <v>119.76717902350813</v>
      </c>
      <c r="K11" s="1180">
        <f t="shared" ref="K11:K31" si="3">+H11/G11*100</f>
        <v>75.692857142857136</v>
      </c>
      <c r="L11" s="1226">
        <f t="shared" ref="L11:L31" si="4">+I11/G11*100</f>
        <v>100</v>
      </c>
      <c r="M11" s="399"/>
      <c r="N11" s="705"/>
      <c r="O11" s="612" t="s">
        <v>671</v>
      </c>
      <c r="P11" s="613">
        <f>P10+P9+50</f>
        <v>421.57600000000002</v>
      </c>
      <c r="Q11" s="613">
        <f>Q10+Q9+50</f>
        <v>845.68899999999996</v>
      </c>
      <c r="R11" s="613">
        <f>R10+R9+50</f>
        <v>809.75300000000004</v>
      </c>
      <c r="S11" s="613">
        <f>S10+S9+50</f>
        <v>1014.896</v>
      </c>
      <c r="T11" s="262" t="s">
        <v>683</v>
      </c>
    </row>
    <row r="12" spans="1:25" ht="24" customHeight="1">
      <c r="A12" s="397" t="s">
        <v>326</v>
      </c>
      <c r="B12" s="398" t="s">
        <v>386</v>
      </c>
      <c r="C12" s="395" t="s">
        <v>42</v>
      </c>
      <c r="D12" s="1218">
        <v>255.672</v>
      </c>
      <c r="E12" s="1218">
        <f t="shared" ref="E12:G12" si="5">+E15+E16+E17</f>
        <v>496.85699999999997</v>
      </c>
      <c r="F12" s="1218">
        <f t="shared" si="5"/>
        <v>403.06300000000005</v>
      </c>
      <c r="G12" s="1218">
        <f t="shared" si="5"/>
        <v>557.89599999999996</v>
      </c>
      <c r="H12" s="1218">
        <v>366.89</v>
      </c>
      <c r="I12" s="1218">
        <v>557.89599999999996</v>
      </c>
      <c r="J12" s="1180">
        <f t="shared" si="2"/>
        <v>143.50026596576865</v>
      </c>
      <c r="K12" s="1180">
        <f t="shared" si="3"/>
        <v>65.763152989087573</v>
      </c>
      <c r="L12" s="1226">
        <f t="shared" si="4"/>
        <v>100</v>
      </c>
      <c r="M12" s="394"/>
      <c r="N12" s="706"/>
      <c r="O12" s="609">
        <f>F12-D12</f>
        <v>147.39100000000005</v>
      </c>
      <c r="P12" s="603">
        <f>O12/D12</f>
        <v>0.57648471479082597</v>
      </c>
    </row>
    <row r="13" spans="1:25" ht="24" customHeight="1">
      <c r="A13" s="397" t="s">
        <v>326</v>
      </c>
      <c r="B13" s="398" t="s">
        <v>387</v>
      </c>
      <c r="C13" s="395" t="s">
        <v>42</v>
      </c>
      <c r="D13" s="944"/>
      <c r="E13" s="458"/>
      <c r="F13" s="400"/>
      <c r="G13" s="400"/>
      <c r="H13" s="400"/>
      <c r="I13" s="400"/>
      <c r="J13" s="1180"/>
      <c r="K13" s="1180"/>
      <c r="L13" s="1226"/>
      <c r="M13" s="394"/>
      <c r="N13" s="706"/>
      <c r="O13" s="604">
        <f>F8-D8</f>
        <v>149.65700000000004</v>
      </c>
      <c r="P13" s="609">
        <f>F11-D11</f>
        <v>2.266</v>
      </c>
      <c r="Q13" s="603">
        <f>P13/D11*100</f>
        <v>51.220614828209762</v>
      </c>
    </row>
    <row r="14" spans="1:25" ht="24" customHeight="1">
      <c r="A14" s="94">
        <v>2</v>
      </c>
      <c r="B14" s="254" t="s">
        <v>228</v>
      </c>
      <c r="C14" s="401" t="s">
        <v>42</v>
      </c>
      <c r="D14" s="945">
        <f>+D15+D16+D17+D18</f>
        <v>260.096</v>
      </c>
      <c r="E14" s="945">
        <f t="shared" ref="E14:G14" si="6">+E15+E16+E17+E18</f>
        <v>503.34099999999995</v>
      </c>
      <c r="F14" s="945">
        <f t="shared" si="6"/>
        <v>409.75300000000004</v>
      </c>
      <c r="G14" s="1243">
        <f t="shared" si="6"/>
        <v>564.89599999999996</v>
      </c>
      <c r="H14" s="945">
        <v>372.18849999999998</v>
      </c>
      <c r="I14" s="945">
        <v>564.89599999999996</v>
      </c>
      <c r="J14" s="1180">
        <f t="shared" si="2"/>
        <v>143.09658741387793</v>
      </c>
      <c r="K14" s="1180">
        <f t="shared" si="3"/>
        <v>65.886198521497761</v>
      </c>
      <c r="L14" s="1226">
        <f t="shared" si="4"/>
        <v>100</v>
      </c>
      <c r="M14" s="394"/>
      <c r="N14" s="709">
        <f>'[1]3.Cong nghiep'!$AC$13</f>
        <v>468.46116478012465</v>
      </c>
      <c r="O14" s="610">
        <f>F16-D16</f>
        <v>28.248000000000005</v>
      </c>
      <c r="P14" s="603">
        <f>O14/D16*100</f>
        <v>44.935812799261896</v>
      </c>
    </row>
    <row r="15" spans="1:25" ht="24" customHeight="1">
      <c r="A15" s="397" t="s">
        <v>326</v>
      </c>
      <c r="B15" s="255" t="s">
        <v>388</v>
      </c>
      <c r="C15" s="395" t="s">
        <v>42</v>
      </c>
      <c r="D15" s="1165">
        <v>8.6120000000000001</v>
      </c>
      <c r="E15" s="145">
        <v>23.795999999999999</v>
      </c>
      <c r="F15" s="145">
        <v>15.352</v>
      </c>
      <c r="G15" s="462">
        <v>23.795999999999999</v>
      </c>
      <c r="H15" s="1338">
        <v>13.798</v>
      </c>
      <c r="I15" s="1166">
        <v>23.795999999999999</v>
      </c>
      <c r="J15" s="1180">
        <f t="shared" si="2"/>
        <v>160.21830004644681</v>
      </c>
      <c r="K15" s="1180">
        <f t="shared" si="3"/>
        <v>57.984535216002683</v>
      </c>
      <c r="L15" s="1226">
        <f t="shared" si="4"/>
        <v>100</v>
      </c>
      <c r="M15" s="394"/>
      <c r="N15" s="706"/>
      <c r="O15" s="609">
        <f>F15-D15</f>
        <v>6.74</v>
      </c>
      <c r="P15" s="603">
        <f>O15/D15*100</f>
        <v>78.262888992104038</v>
      </c>
    </row>
    <row r="16" spans="1:25" ht="24" customHeight="1">
      <c r="A16" s="397" t="s">
        <v>326</v>
      </c>
      <c r="B16" s="255" t="s">
        <v>389</v>
      </c>
      <c r="C16" s="395" t="s">
        <v>42</v>
      </c>
      <c r="D16" s="1165">
        <v>62.863</v>
      </c>
      <c r="E16" s="93">
        <v>84.486999999999995</v>
      </c>
      <c r="F16" s="461">
        <v>91.111000000000004</v>
      </c>
      <c r="G16" s="461">
        <v>91.5</v>
      </c>
      <c r="H16" s="1168">
        <v>68.44</v>
      </c>
      <c r="I16" s="1165">
        <v>91.5</v>
      </c>
      <c r="J16" s="1180">
        <f t="shared" si="2"/>
        <v>108.87167332134959</v>
      </c>
      <c r="K16" s="1180">
        <f t="shared" si="3"/>
        <v>74.797814207650276</v>
      </c>
      <c r="L16" s="1226">
        <f t="shared" si="4"/>
        <v>100</v>
      </c>
      <c r="M16" s="394"/>
      <c r="N16" s="706"/>
      <c r="R16" s="608"/>
      <c r="Y16" s="260">
        <f>100-55.1</f>
        <v>44.9</v>
      </c>
    </row>
    <row r="17" spans="1:21" ht="49.5" customHeight="1">
      <c r="A17" s="397" t="s">
        <v>326</v>
      </c>
      <c r="B17" s="255" t="s">
        <v>390</v>
      </c>
      <c r="C17" s="395" t="s">
        <v>42</v>
      </c>
      <c r="D17" s="1165">
        <v>184.197</v>
      </c>
      <c r="E17" s="145">
        <v>388.57400000000001</v>
      </c>
      <c r="F17" s="461">
        <v>296.60000000000002</v>
      </c>
      <c r="G17" s="461">
        <v>442.6</v>
      </c>
      <c r="H17" s="1168">
        <v>284.65199999999999</v>
      </c>
      <c r="I17" s="1165">
        <v>442.6</v>
      </c>
      <c r="J17" s="1180">
        <f t="shared" si="2"/>
        <v>154.53671883906904</v>
      </c>
      <c r="K17" s="1180">
        <f t="shared" si="3"/>
        <v>64.313601446000902</v>
      </c>
      <c r="L17" s="1226">
        <f t="shared" si="4"/>
        <v>100</v>
      </c>
      <c r="M17" s="394"/>
      <c r="N17" s="706"/>
      <c r="O17" s="610">
        <f>F17-D17</f>
        <v>112.40300000000002</v>
      </c>
      <c r="P17" s="603">
        <f>O17/D17*100</f>
        <v>61.02325227881019</v>
      </c>
      <c r="R17" s="608"/>
    </row>
    <row r="18" spans="1:21" ht="36" customHeight="1">
      <c r="A18" s="397" t="s">
        <v>326</v>
      </c>
      <c r="B18" s="255" t="s">
        <v>391</v>
      </c>
      <c r="C18" s="395" t="s">
        <v>42</v>
      </c>
      <c r="D18" s="1164">
        <v>4.4240000000000004</v>
      </c>
      <c r="E18" s="10">
        <v>6.484</v>
      </c>
      <c r="F18" s="10">
        <v>6.69</v>
      </c>
      <c r="G18" s="10">
        <v>7</v>
      </c>
      <c r="H18" s="1164">
        <v>5.2984999999999998</v>
      </c>
      <c r="I18" s="1163">
        <v>7</v>
      </c>
      <c r="J18" s="1180">
        <f t="shared" si="2"/>
        <v>119.76717902350813</v>
      </c>
      <c r="K18" s="1180">
        <f t="shared" si="3"/>
        <v>75.692857142857136</v>
      </c>
      <c r="L18" s="1226">
        <f t="shared" si="4"/>
        <v>100</v>
      </c>
      <c r="M18" s="404"/>
      <c r="N18" s="387"/>
      <c r="O18" s="610">
        <f>F18-D18</f>
        <v>2.266</v>
      </c>
      <c r="P18" s="603">
        <f>O18/D18*100</f>
        <v>51.220614828209762</v>
      </c>
      <c r="R18" s="609"/>
      <c r="S18" s="609"/>
    </row>
    <row r="19" spans="1:21" ht="21" customHeight="1">
      <c r="A19" s="94" t="s">
        <v>52</v>
      </c>
      <c r="B19" s="254" t="s">
        <v>229</v>
      </c>
      <c r="C19" s="401"/>
      <c r="D19" s="946"/>
      <c r="E19" s="93"/>
      <c r="F19" s="396"/>
      <c r="G19" s="396"/>
      <c r="H19" s="396"/>
      <c r="I19" s="396"/>
      <c r="J19" s="1180"/>
      <c r="K19" s="1180"/>
      <c r="L19" s="1226"/>
      <c r="M19" s="405"/>
      <c r="N19" s="707"/>
    </row>
    <row r="20" spans="1:21" ht="24" customHeight="1">
      <c r="A20" s="95">
        <v>1</v>
      </c>
      <c r="B20" s="256" t="s">
        <v>392</v>
      </c>
      <c r="C20" s="572" t="s">
        <v>320</v>
      </c>
      <c r="D20" s="1164">
        <f>96579/1000</f>
        <v>96.578999999999994</v>
      </c>
      <c r="E20" s="145">
        <v>354.37</v>
      </c>
      <c r="F20" s="145">
        <v>295</v>
      </c>
      <c r="G20" s="145">
        <v>448</v>
      </c>
      <c r="H20" s="1168">
        <v>280</v>
      </c>
      <c r="I20" s="1168">
        <v>448</v>
      </c>
      <c r="J20" s="1180">
        <f t="shared" si="2"/>
        <v>289.91809813727627</v>
      </c>
      <c r="K20" s="1180">
        <f t="shared" si="3"/>
        <v>62.5</v>
      </c>
      <c r="L20" s="1226">
        <f t="shared" si="4"/>
        <v>100</v>
      </c>
      <c r="M20" s="405"/>
      <c r="N20" s="707"/>
    </row>
    <row r="21" spans="1:21" ht="21" customHeight="1">
      <c r="A21" s="95">
        <v>2</v>
      </c>
      <c r="B21" s="256" t="s">
        <v>230</v>
      </c>
      <c r="C21" s="257" t="s">
        <v>231</v>
      </c>
      <c r="D21" s="403"/>
      <c r="E21" s="11"/>
      <c r="F21" s="403"/>
      <c r="G21" s="403"/>
      <c r="H21" s="1171"/>
      <c r="I21" s="1171"/>
      <c r="J21" s="1180"/>
      <c r="K21" s="1180"/>
      <c r="L21" s="1226"/>
      <c r="M21" s="405"/>
      <c r="N21" s="707"/>
    </row>
    <row r="22" spans="1:21" ht="21" customHeight="1">
      <c r="A22" s="95">
        <v>2</v>
      </c>
      <c r="B22" s="256" t="s">
        <v>308</v>
      </c>
      <c r="C22" s="257" t="s">
        <v>701</v>
      </c>
      <c r="D22" s="402">
        <v>51000</v>
      </c>
      <c r="E22" s="92">
        <v>95255</v>
      </c>
      <c r="F22" s="92">
        <v>95300</v>
      </c>
      <c r="G22" s="92">
        <v>95300</v>
      </c>
      <c r="H22" s="1167">
        <v>61</v>
      </c>
      <c r="I22" s="1167">
        <v>95.3</v>
      </c>
      <c r="J22" s="1180">
        <f t="shared" si="2"/>
        <v>0.11960784313725489</v>
      </c>
      <c r="K22" s="1180">
        <f t="shared" si="3"/>
        <v>6.400839454354669E-2</v>
      </c>
      <c r="L22" s="1226">
        <f t="shared" si="4"/>
        <v>0.1</v>
      </c>
      <c r="M22" s="405"/>
      <c r="N22" s="707"/>
    </row>
    <row r="23" spans="1:21" ht="21" customHeight="1">
      <c r="A23" s="95">
        <v>3</v>
      </c>
      <c r="B23" s="256" t="s">
        <v>232</v>
      </c>
      <c r="C23" s="257" t="s">
        <v>26</v>
      </c>
      <c r="D23" s="402"/>
      <c r="E23" s="93">
        <v>23</v>
      </c>
      <c r="F23" s="402">
        <v>23</v>
      </c>
      <c r="G23" s="402">
        <v>23</v>
      </c>
      <c r="H23" s="1170">
        <v>15</v>
      </c>
      <c r="I23" s="1170">
        <v>23</v>
      </c>
      <c r="J23" s="1180" t="e">
        <f t="shared" si="2"/>
        <v>#DIV/0!</v>
      </c>
      <c r="K23" s="1180">
        <f t="shared" si="3"/>
        <v>65.217391304347828</v>
      </c>
      <c r="L23" s="1226">
        <f t="shared" si="4"/>
        <v>100</v>
      </c>
      <c r="M23" s="405"/>
      <c r="N23" s="707"/>
    </row>
    <row r="24" spans="1:21" ht="21" customHeight="1">
      <c r="A24" s="95">
        <v>4</v>
      </c>
      <c r="B24" s="406" t="s">
        <v>233</v>
      </c>
      <c r="C24" s="395" t="s">
        <v>234</v>
      </c>
      <c r="D24" s="402">
        <f>10.69*1000</f>
        <v>10690</v>
      </c>
      <c r="E24" s="93">
        <v>16634</v>
      </c>
      <c r="F24" s="402">
        <v>17000</v>
      </c>
      <c r="G24" s="402">
        <v>17000</v>
      </c>
      <c r="H24" s="1170">
        <v>10</v>
      </c>
      <c r="I24" s="1170">
        <v>17</v>
      </c>
      <c r="J24" s="1180">
        <f t="shared" si="2"/>
        <v>9.3545369504209538E-2</v>
      </c>
      <c r="K24" s="1180">
        <f t="shared" si="3"/>
        <v>5.8823529411764698E-2</v>
      </c>
      <c r="L24" s="1226">
        <f t="shared" si="4"/>
        <v>0.1</v>
      </c>
      <c r="M24" s="405"/>
      <c r="N24" s="707"/>
    </row>
    <row r="25" spans="1:21" ht="21" customHeight="1">
      <c r="A25" s="95">
        <v>5</v>
      </c>
      <c r="B25" s="256" t="s">
        <v>235</v>
      </c>
      <c r="C25" s="257" t="s">
        <v>700</v>
      </c>
      <c r="D25" s="396">
        <v>288</v>
      </c>
      <c r="E25" s="93">
        <v>480</v>
      </c>
      <c r="F25" s="396">
        <v>480</v>
      </c>
      <c r="G25" s="396">
        <v>480</v>
      </c>
      <c r="H25" s="1169"/>
      <c r="I25" s="1169">
        <v>480</v>
      </c>
      <c r="J25" s="1180">
        <f t="shared" si="2"/>
        <v>0</v>
      </c>
      <c r="K25" s="1180">
        <f t="shared" si="3"/>
        <v>0</v>
      </c>
      <c r="L25" s="1226">
        <f t="shared" si="4"/>
        <v>100</v>
      </c>
      <c r="M25" s="405"/>
      <c r="N25" s="707"/>
    </row>
    <row r="26" spans="1:21" ht="12.75" hidden="1" customHeight="1">
      <c r="A26" s="587">
        <v>6</v>
      </c>
      <c r="B26" s="588" t="s">
        <v>236</v>
      </c>
      <c r="C26" s="589" t="s">
        <v>26</v>
      </c>
      <c r="D26" s="947"/>
      <c r="E26" s="93"/>
      <c r="F26" s="402"/>
      <c r="G26" s="402"/>
      <c r="H26" s="1169">
        <v>20.6</v>
      </c>
      <c r="I26" s="1169"/>
      <c r="J26" s="1180" t="e">
        <f t="shared" si="2"/>
        <v>#DIV/0!</v>
      </c>
      <c r="K26" s="1180" t="e">
        <f t="shared" si="3"/>
        <v>#DIV/0!</v>
      </c>
      <c r="L26" s="1226" t="e">
        <f t="shared" si="4"/>
        <v>#DIV/0!</v>
      </c>
      <c r="M26" s="405"/>
      <c r="N26" s="707"/>
      <c r="U26" s="407"/>
    </row>
    <row r="27" spans="1:21" ht="13.5" hidden="1" customHeight="1">
      <c r="A27" s="95">
        <v>7</v>
      </c>
      <c r="B27" s="408" t="s">
        <v>549</v>
      </c>
      <c r="C27" s="409" t="s">
        <v>26</v>
      </c>
      <c r="D27" s="948"/>
      <c r="E27" s="459"/>
      <c r="F27" s="410"/>
      <c r="G27" s="410"/>
      <c r="H27" s="410"/>
      <c r="I27" s="410"/>
      <c r="J27" s="1180" t="e">
        <f t="shared" si="2"/>
        <v>#DIV/0!</v>
      </c>
      <c r="K27" s="1180" t="e">
        <f t="shared" si="3"/>
        <v>#DIV/0!</v>
      </c>
      <c r="L27" s="1226" t="e">
        <f t="shared" si="4"/>
        <v>#DIV/0!</v>
      </c>
      <c r="M27" s="411"/>
      <c r="N27" s="387"/>
    </row>
    <row r="28" spans="1:21" hidden="1">
      <c r="A28" s="95">
        <v>8</v>
      </c>
      <c r="B28" s="256" t="s">
        <v>588</v>
      </c>
      <c r="C28" s="257" t="s">
        <v>26</v>
      </c>
      <c r="D28" s="949"/>
      <c r="E28" s="460"/>
      <c r="F28" s="379"/>
      <c r="G28" s="379"/>
      <c r="H28" s="379"/>
      <c r="I28" s="379"/>
      <c r="J28" s="1180" t="e">
        <f t="shared" si="2"/>
        <v>#DIV/0!</v>
      </c>
      <c r="K28" s="1180" t="e">
        <f t="shared" si="3"/>
        <v>#DIV/0!</v>
      </c>
      <c r="L28" s="1226" t="e">
        <f t="shared" si="4"/>
        <v>#DIV/0!</v>
      </c>
      <c r="M28" s="379"/>
    </row>
    <row r="29" spans="1:21" ht="34.5" customHeight="1">
      <c r="A29" s="258" t="s">
        <v>54</v>
      </c>
      <c r="B29" s="259" t="s">
        <v>143</v>
      </c>
      <c r="C29" s="412"/>
      <c r="D29" s="949"/>
      <c r="E29" s="460"/>
      <c r="F29" s="379"/>
      <c r="G29" s="379"/>
      <c r="H29" s="379"/>
      <c r="I29" s="379"/>
      <c r="J29" s="1180"/>
      <c r="K29" s="1180"/>
      <c r="L29" s="1226"/>
      <c r="M29" s="379"/>
      <c r="U29" s="240"/>
    </row>
    <row r="30" spans="1:21" s="876" customFormat="1" ht="34.5" customHeight="1">
      <c r="A30" s="870" t="s">
        <v>326</v>
      </c>
      <c r="B30" s="871" t="s">
        <v>393</v>
      </c>
      <c r="C30" s="877" t="s">
        <v>48</v>
      </c>
      <c r="D30" s="872">
        <v>99.47</v>
      </c>
      <c r="E30" s="873">
        <v>100</v>
      </c>
      <c r="F30" s="872">
        <v>99.5</v>
      </c>
      <c r="G30" s="874">
        <v>99.8</v>
      </c>
      <c r="H30" s="1339">
        <v>99.5</v>
      </c>
      <c r="I30" s="1339">
        <v>99.8</v>
      </c>
      <c r="J30" s="1180">
        <f t="shared" si="2"/>
        <v>100.03015984719011</v>
      </c>
      <c r="K30" s="1180">
        <f t="shared" si="3"/>
        <v>99.699398797595194</v>
      </c>
      <c r="L30" s="1226">
        <f t="shared" si="4"/>
        <v>100</v>
      </c>
      <c r="M30" s="836"/>
      <c r="N30" s="839"/>
      <c r="O30" s="875"/>
      <c r="P30" s="875"/>
      <c r="Q30" s="875"/>
      <c r="R30" s="875"/>
      <c r="S30" s="875"/>
    </row>
    <row r="31" spans="1:21" s="876" customFormat="1" ht="34.5" customHeight="1">
      <c r="A31" s="1161"/>
      <c r="B31" s="1160" t="s">
        <v>394</v>
      </c>
      <c r="C31" s="1159" t="s">
        <v>48</v>
      </c>
      <c r="D31" s="1158"/>
      <c r="E31" s="1157">
        <v>100</v>
      </c>
      <c r="F31" s="1157">
        <v>99.5</v>
      </c>
      <c r="G31" s="1157">
        <v>99.8</v>
      </c>
      <c r="H31" s="1340">
        <v>99.5</v>
      </c>
      <c r="I31" s="1341">
        <v>99.8</v>
      </c>
      <c r="J31" s="1227"/>
      <c r="K31" s="1227">
        <f t="shared" si="3"/>
        <v>99.699398797595194</v>
      </c>
      <c r="L31" s="1227">
        <f t="shared" si="4"/>
        <v>100</v>
      </c>
      <c r="M31" s="1158"/>
      <c r="N31" s="839"/>
      <c r="O31" s="875"/>
      <c r="P31" s="875"/>
      <c r="Q31" s="875"/>
      <c r="R31" s="875"/>
      <c r="S31" s="875"/>
    </row>
    <row r="32" spans="1:21" ht="34.5" hidden="1" customHeight="1">
      <c r="A32" s="1155"/>
      <c r="B32" s="1154"/>
      <c r="C32" s="1154"/>
      <c r="D32" s="1153"/>
      <c r="E32" s="1152"/>
      <c r="F32" s="1162"/>
      <c r="G32" s="1162"/>
      <c r="H32" s="1162"/>
      <c r="I32" s="1162"/>
      <c r="J32" s="1162"/>
      <c r="K32" s="1162"/>
      <c r="L32" s="1162"/>
      <c r="M32" s="1162"/>
    </row>
  </sheetData>
  <mergeCells count="12">
    <mergeCell ref="A1:C1"/>
    <mergeCell ref="A2:M2"/>
    <mergeCell ref="A3:M3"/>
    <mergeCell ref="A4:M4"/>
    <mergeCell ref="J6:L6"/>
    <mergeCell ref="M6:M7"/>
    <mergeCell ref="A6:A7"/>
    <mergeCell ref="B6:B7"/>
    <mergeCell ref="C6:C7"/>
    <mergeCell ref="D6:D7"/>
    <mergeCell ref="E6:F6"/>
    <mergeCell ref="G6:I6"/>
  </mergeCells>
  <printOptions horizontalCentered="1"/>
  <pageMargins left="0.23622047244094491" right="0.23622047244094491" top="0.63" bottom="0.19685039370078741" header="0.67" footer="0.23622047244094491"/>
  <pageSetup paperSize="9" scale="78" orientation="portrait" r:id="rId1"/>
  <drawing r:id="rId2"/>
</worksheet>
</file>

<file path=xl/worksheets/sheet1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7">
    <tabColor rgb="FF7030A0"/>
  </sheetPr>
  <dimension ref="A1:Z72"/>
  <sheetViews>
    <sheetView zoomScale="85" zoomScaleNormal="85" zoomScaleSheetLayoutView="98" workbookViewId="0">
      <pane xSplit="2" ySplit="6" topLeftCell="C18" activePane="bottomRight" state="frozen"/>
      <selection activeCell="E55" sqref="E55"/>
      <selection pane="topRight" activeCell="E55" sqref="E55"/>
      <selection pane="bottomLeft" activeCell="E55" sqref="E55"/>
      <selection pane="bottomRight" activeCell="V28" sqref="V28"/>
    </sheetView>
  </sheetViews>
  <sheetFormatPr defaultRowHeight="15.75"/>
  <cols>
    <col min="1" max="1" width="3.375" style="24" customWidth="1"/>
    <col min="2" max="2" width="23.875" style="24" customWidth="1"/>
    <col min="3" max="3" width="8.125" style="23" customWidth="1"/>
    <col min="4" max="4" width="7.875" style="970" customWidth="1"/>
    <col min="5" max="5" width="7" style="24" customWidth="1"/>
    <col min="6" max="6" width="8.25" style="25" customWidth="1"/>
    <col min="7" max="7" width="7.375" style="25" customWidth="1"/>
    <col min="8" max="8" width="10.625" style="25" customWidth="1"/>
    <col min="9" max="9" width="10.375" style="28" customWidth="1"/>
    <col min="10" max="10" width="9.5" style="24" customWidth="1"/>
    <col min="11" max="11" width="6.875" style="55" customWidth="1"/>
    <col min="12" max="12" width="14.5" style="24" hidden="1" customWidth="1"/>
    <col min="13" max="13" width="13.625" style="24" hidden="1" customWidth="1"/>
    <col min="14" max="14" width="29" style="24" hidden="1" customWidth="1"/>
    <col min="15" max="18" width="11" style="24" hidden="1" customWidth="1"/>
    <col min="19" max="20" width="0" style="24" hidden="1" customWidth="1"/>
    <col min="21" max="21" width="8.875" style="24"/>
    <col min="22" max="22" width="22.625" style="24" customWidth="1"/>
    <col min="23" max="16384" width="9" style="24"/>
  </cols>
  <sheetData>
    <row r="1" spans="1:22">
      <c r="A1" s="234" t="s">
        <v>2</v>
      </c>
      <c r="B1" s="234"/>
      <c r="D1" s="955"/>
      <c r="F1" s="24"/>
      <c r="G1" s="37"/>
      <c r="H1" s="37"/>
      <c r="I1" s="37"/>
      <c r="J1" s="37"/>
    </row>
    <row r="2" spans="1:22" ht="20.25" customHeight="1">
      <c r="A2" s="1415" t="s">
        <v>543</v>
      </c>
      <c r="B2" s="1415"/>
      <c r="C2" s="1415"/>
      <c r="D2" s="1415"/>
      <c r="E2" s="1415"/>
      <c r="F2" s="1415"/>
      <c r="G2" s="1415"/>
      <c r="H2" s="1415"/>
      <c r="I2" s="1415"/>
      <c r="J2" s="1415"/>
      <c r="K2" s="1415"/>
    </row>
    <row r="3" spans="1:22" ht="20.25" customHeight="1">
      <c r="A3" s="1416" t="str">
        <f>'1. Chi tieu chinh'!A3:K3</f>
        <v>(Kèm theo Báo cáo số:      /BC- UBND ngày    tháng        năm 2023 của UBND huyện)</v>
      </c>
      <c r="B3" s="1416"/>
      <c r="C3" s="1416"/>
      <c r="D3" s="1416"/>
      <c r="E3" s="1416"/>
      <c r="F3" s="1416"/>
      <c r="G3" s="1416"/>
      <c r="H3" s="1416"/>
      <c r="I3" s="1416"/>
      <c r="J3" s="1416"/>
      <c r="K3" s="1416"/>
    </row>
    <row r="4" spans="1:22" ht="11.25" customHeight="1">
      <c r="A4" s="25"/>
      <c r="C4" s="26"/>
      <c r="D4" s="956"/>
      <c r="E4" s="27"/>
      <c r="F4" s="27"/>
      <c r="G4" s="27"/>
      <c r="H4" s="27"/>
    </row>
    <row r="5" spans="1:22" ht="21" customHeight="1">
      <c r="A5" s="1418" t="s">
        <v>50</v>
      </c>
      <c r="B5" s="1418" t="s">
        <v>62</v>
      </c>
      <c r="C5" s="1418" t="s">
        <v>24</v>
      </c>
      <c r="D5" s="1406" t="s">
        <v>717</v>
      </c>
      <c r="E5" s="1419" t="s">
        <v>707</v>
      </c>
      <c r="F5" s="1420"/>
      <c r="G5" s="1421"/>
      <c r="H5" s="1399" t="s">
        <v>625</v>
      </c>
      <c r="I5" s="1400"/>
      <c r="J5" s="1401"/>
      <c r="K5" s="1417" t="s">
        <v>80</v>
      </c>
    </row>
    <row r="6" spans="1:22" ht="86.25" customHeight="1">
      <c r="A6" s="1418"/>
      <c r="B6" s="1418"/>
      <c r="C6" s="1418"/>
      <c r="D6" s="1407"/>
      <c r="E6" s="954" t="s">
        <v>18</v>
      </c>
      <c r="F6" s="954" t="str">
        <f>+'3.Cong nghiep'!H7</f>
        <v>ƯTH 9 tháng  năm 2023</v>
      </c>
      <c r="G6" s="954" t="s">
        <v>709</v>
      </c>
      <c r="H6" s="393" t="str">
        <f>+'3.Cong nghiep'!J7</f>
        <v>ƯTH 9 tháng năm 2023/ TH 9 năm 2022</v>
      </c>
      <c r="I6" s="393" t="str">
        <f>+'3.Cong nghiep'!K7</f>
        <v>ƯTH 9 tháng năm 2023/ KH năm 2023</v>
      </c>
      <c r="J6" s="393" t="s">
        <v>716</v>
      </c>
      <c r="K6" s="1417"/>
    </row>
    <row r="7" spans="1:22" s="414" customFormat="1" ht="52.5" customHeight="1">
      <c r="A7" s="428" t="s">
        <v>51</v>
      </c>
      <c r="B7" s="429" t="s">
        <v>125</v>
      </c>
      <c r="C7" s="428" t="s">
        <v>42</v>
      </c>
      <c r="D7" s="957">
        <f>+D9+D10+D11+D12</f>
        <v>300.40000000000003</v>
      </c>
      <c r="E7" s="1175">
        <f>+E9+E10+E11+E12</f>
        <v>462.36199999999997</v>
      </c>
      <c r="F7" s="1175">
        <f>+F9+F10+F11+F12</f>
        <v>351.9</v>
      </c>
      <c r="G7" s="1175">
        <v>462.36199999999997</v>
      </c>
      <c r="H7" s="1175">
        <f>+F7/D7*100</f>
        <v>117.14380825565911</v>
      </c>
      <c r="I7" s="1175">
        <f>+F7/E7*100</f>
        <v>76.109195824916412</v>
      </c>
      <c r="J7" s="586">
        <f>+G7/E7*100</f>
        <v>100</v>
      </c>
      <c r="K7" s="451"/>
    </row>
    <row r="8" spans="1:22" s="414" customFormat="1" ht="30" customHeight="1">
      <c r="A8" s="169"/>
      <c r="B8" s="170" t="s">
        <v>138</v>
      </c>
      <c r="C8" s="169"/>
      <c r="D8" s="958"/>
      <c r="E8" s="452"/>
      <c r="F8" s="1175"/>
      <c r="G8" s="1172"/>
      <c r="H8" s="999"/>
      <c r="I8" s="999"/>
      <c r="J8" s="226"/>
      <c r="K8" s="453"/>
      <c r="V8" s="1199"/>
    </row>
    <row r="9" spans="1:22" s="414" customFormat="1" ht="33.75" customHeight="1">
      <c r="A9" s="172" t="s">
        <v>326</v>
      </c>
      <c r="B9" s="168" t="s">
        <v>464</v>
      </c>
      <c r="C9" s="174" t="s">
        <v>42</v>
      </c>
      <c r="D9" s="959">
        <v>251.3</v>
      </c>
      <c r="E9" s="454">
        <v>375.46199999999999</v>
      </c>
      <c r="F9" s="454">
        <v>285.2</v>
      </c>
      <c r="G9" s="1182">
        <v>375.46199999999999</v>
      </c>
      <c r="H9" s="999">
        <f t="shared" ref="H9:H47" si="0">+F9/D9*100</f>
        <v>113.48985276561878</v>
      </c>
      <c r="I9" s="999">
        <f t="shared" ref="I9:I47" si="1">+F9/E9*100</f>
        <v>75.959750920199639</v>
      </c>
      <c r="J9" s="226">
        <f t="shared" ref="J9:J44" si="2">+G9/E9*100</f>
        <v>100</v>
      </c>
      <c r="K9" s="453"/>
    </row>
    <row r="10" spans="1:22" s="414" customFormat="1" ht="29.25" customHeight="1">
      <c r="A10" s="172" t="s">
        <v>326</v>
      </c>
      <c r="B10" s="168" t="s">
        <v>465</v>
      </c>
      <c r="C10" s="174" t="s">
        <v>42</v>
      </c>
      <c r="D10" s="959">
        <v>35.1</v>
      </c>
      <c r="E10" s="454">
        <v>63.4</v>
      </c>
      <c r="F10" s="454">
        <v>50.2</v>
      </c>
      <c r="G10" s="1182">
        <v>63.4</v>
      </c>
      <c r="H10" s="999">
        <f t="shared" si="0"/>
        <v>143.01994301994304</v>
      </c>
      <c r="I10" s="999">
        <f t="shared" si="1"/>
        <v>79.179810725552059</v>
      </c>
      <c r="J10" s="226">
        <f t="shared" si="2"/>
        <v>100</v>
      </c>
      <c r="K10" s="453"/>
    </row>
    <row r="11" spans="1:22" s="414" customFormat="1" ht="34.5" customHeight="1">
      <c r="A11" s="172" t="s">
        <v>326</v>
      </c>
      <c r="B11" s="168" t="s">
        <v>466</v>
      </c>
      <c r="C11" s="174" t="s">
        <v>42</v>
      </c>
      <c r="D11" s="959">
        <v>11</v>
      </c>
      <c r="E11" s="454">
        <v>18.5</v>
      </c>
      <c r="F11" s="120">
        <v>13</v>
      </c>
      <c r="G11" s="1182">
        <v>18.5</v>
      </c>
      <c r="H11" s="999">
        <f t="shared" si="0"/>
        <v>118.18181818181819</v>
      </c>
      <c r="I11" s="999">
        <f t="shared" si="1"/>
        <v>70.270270270270274</v>
      </c>
      <c r="J11" s="226">
        <f t="shared" si="2"/>
        <v>100</v>
      </c>
      <c r="K11" s="453"/>
    </row>
    <row r="12" spans="1:22" s="414" customFormat="1" ht="28.5" customHeight="1">
      <c r="A12" s="172" t="s">
        <v>326</v>
      </c>
      <c r="B12" s="168" t="s">
        <v>467</v>
      </c>
      <c r="C12" s="174" t="s">
        <v>42</v>
      </c>
      <c r="D12" s="959">
        <v>3</v>
      </c>
      <c r="E12" s="263">
        <v>5</v>
      </c>
      <c r="F12" s="263">
        <v>3.5</v>
      </c>
      <c r="G12" s="1181">
        <v>5</v>
      </c>
      <c r="H12" s="999">
        <f t="shared" si="0"/>
        <v>116.66666666666667</v>
      </c>
      <c r="I12" s="999">
        <f t="shared" si="1"/>
        <v>70</v>
      </c>
      <c r="J12" s="226">
        <f t="shared" si="2"/>
        <v>100</v>
      </c>
      <c r="K12" s="453"/>
    </row>
    <row r="13" spans="1:22" s="236" customFormat="1" ht="34.5" customHeight="1">
      <c r="A13" s="372" t="s">
        <v>52</v>
      </c>
      <c r="B13" s="69" t="s">
        <v>102</v>
      </c>
      <c r="C13" s="373"/>
      <c r="D13" s="961"/>
      <c r="E13" s="950"/>
      <c r="F13" s="374"/>
      <c r="G13" s="374"/>
      <c r="H13" s="999"/>
      <c r="I13" s="999"/>
      <c r="J13" s="226"/>
      <c r="K13" s="8"/>
      <c r="M13" s="375"/>
      <c r="N13" s="375">
        <f t="shared" ref="N13:N21" si="3">+G14-F14</f>
        <v>0</v>
      </c>
      <c r="O13" s="375"/>
      <c r="P13" s="375"/>
      <c r="Q13" s="375"/>
      <c r="R13" s="375"/>
    </row>
    <row r="14" spans="1:22" s="236" customFormat="1" ht="24.75" customHeight="1">
      <c r="A14" s="372">
        <v>1</v>
      </c>
      <c r="B14" s="8" t="s">
        <v>103</v>
      </c>
      <c r="C14" s="376"/>
      <c r="D14" s="961"/>
      <c r="E14" s="950"/>
      <c r="F14" s="374"/>
      <c r="G14" s="374"/>
      <c r="H14" s="999"/>
      <c r="I14" s="999"/>
      <c r="J14" s="226"/>
      <c r="K14" s="8"/>
      <c r="M14" s="375"/>
      <c r="N14" s="375">
        <f t="shared" si="3"/>
        <v>0</v>
      </c>
      <c r="O14" s="375"/>
      <c r="P14" s="375"/>
      <c r="Q14" s="375"/>
      <c r="R14" s="375"/>
    </row>
    <row r="15" spans="1:22" s="236" customFormat="1" ht="24.75" customHeight="1">
      <c r="A15" s="377" t="s">
        <v>326</v>
      </c>
      <c r="B15" s="6" t="s">
        <v>395</v>
      </c>
      <c r="C15" s="378" t="s">
        <v>396</v>
      </c>
      <c r="D15" s="436">
        <v>10</v>
      </c>
      <c r="E15" s="436">
        <v>10</v>
      </c>
      <c r="F15" s="1266">
        <v>10</v>
      </c>
      <c r="G15" s="1266">
        <v>10</v>
      </c>
      <c r="H15" s="999">
        <f t="shared" si="0"/>
        <v>100</v>
      </c>
      <c r="I15" s="999">
        <f t="shared" si="1"/>
        <v>100</v>
      </c>
      <c r="J15" s="226">
        <f t="shared" si="2"/>
        <v>100</v>
      </c>
      <c r="K15" s="8"/>
      <c r="M15" s="375"/>
      <c r="N15" s="375">
        <f t="shared" si="3"/>
        <v>0</v>
      </c>
      <c r="O15" s="375"/>
      <c r="P15" s="375"/>
      <c r="Q15" s="375"/>
      <c r="R15" s="375"/>
    </row>
    <row r="16" spans="1:22" s="236" customFormat="1" ht="33" customHeight="1">
      <c r="A16" s="372"/>
      <c r="B16" s="6" t="s">
        <v>185</v>
      </c>
      <c r="C16" s="378" t="s">
        <v>396</v>
      </c>
      <c r="D16" s="436">
        <v>1</v>
      </c>
      <c r="E16" s="436">
        <v>1</v>
      </c>
      <c r="F16" s="1266">
        <v>0</v>
      </c>
      <c r="G16" s="1266">
        <v>0</v>
      </c>
      <c r="H16" s="999">
        <f t="shared" si="0"/>
        <v>0</v>
      </c>
      <c r="I16" s="999">
        <f t="shared" si="1"/>
        <v>0</v>
      </c>
      <c r="J16" s="226">
        <f t="shared" si="2"/>
        <v>0</v>
      </c>
      <c r="K16" s="8"/>
      <c r="M16" s="375"/>
      <c r="N16" s="375">
        <f t="shared" si="3"/>
        <v>1</v>
      </c>
      <c r="O16" s="375"/>
      <c r="P16" s="375"/>
      <c r="Q16" s="375"/>
      <c r="R16" s="375"/>
    </row>
    <row r="17" spans="1:23" s="260" customFormat="1" ht="24.75" customHeight="1">
      <c r="A17" s="377" t="s">
        <v>326</v>
      </c>
      <c r="B17" s="6" t="s">
        <v>397</v>
      </c>
      <c r="C17" s="378" t="s">
        <v>14</v>
      </c>
      <c r="D17" s="436">
        <v>30</v>
      </c>
      <c r="E17" s="436">
        <v>31</v>
      </c>
      <c r="F17" s="1267">
        <v>30</v>
      </c>
      <c r="G17" s="1267">
        <v>31</v>
      </c>
      <c r="H17" s="999">
        <f t="shared" si="0"/>
        <v>100</v>
      </c>
      <c r="I17" s="999">
        <f t="shared" si="1"/>
        <v>96.774193548387103</v>
      </c>
      <c r="J17" s="226">
        <f t="shared" si="2"/>
        <v>100</v>
      </c>
      <c r="K17" s="6"/>
      <c r="M17" s="375"/>
      <c r="N17" s="375">
        <f t="shared" si="3"/>
        <v>20</v>
      </c>
      <c r="O17" s="375"/>
      <c r="P17" s="375"/>
      <c r="Q17" s="375"/>
      <c r="R17" s="375"/>
    </row>
    <row r="18" spans="1:23" s="260" customFormat="1" ht="24.75" customHeight="1">
      <c r="A18" s="372"/>
      <c r="B18" s="6" t="s">
        <v>104</v>
      </c>
      <c r="C18" s="378" t="s">
        <v>48</v>
      </c>
      <c r="D18" s="436">
        <v>30</v>
      </c>
      <c r="E18" s="1112">
        <v>70</v>
      </c>
      <c r="F18" s="1268">
        <v>50</v>
      </c>
      <c r="G18" s="1269">
        <v>70</v>
      </c>
      <c r="H18" s="999">
        <f t="shared" si="0"/>
        <v>166.66666666666669</v>
      </c>
      <c r="I18" s="999">
        <f t="shared" si="1"/>
        <v>71.428571428571431</v>
      </c>
      <c r="J18" s="226">
        <f t="shared" si="2"/>
        <v>100</v>
      </c>
      <c r="K18" s="6"/>
      <c r="M18" s="375"/>
      <c r="N18" s="375">
        <f t="shared" si="3"/>
        <v>0</v>
      </c>
      <c r="O18" s="375"/>
      <c r="P18" s="375"/>
      <c r="Q18" s="375"/>
      <c r="R18" s="375"/>
    </row>
    <row r="19" spans="1:23" s="260" customFormat="1" ht="24.75" customHeight="1">
      <c r="A19" s="377" t="s">
        <v>326</v>
      </c>
      <c r="B19" s="6" t="s">
        <v>398</v>
      </c>
      <c r="C19" s="378" t="s">
        <v>396</v>
      </c>
      <c r="D19" s="436">
        <v>26</v>
      </c>
      <c r="E19" s="1112">
        <v>26</v>
      </c>
      <c r="F19" s="845">
        <v>28</v>
      </c>
      <c r="G19" s="1266">
        <v>28</v>
      </c>
      <c r="H19" s="999">
        <f t="shared" si="0"/>
        <v>107.69230769230769</v>
      </c>
      <c r="I19" s="999">
        <f t="shared" si="1"/>
        <v>107.69230769230769</v>
      </c>
      <c r="J19" s="226">
        <f t="shared" si="2"/>
        <v>107.69230769230769</v>
      </c>
      <c r="K19" s="6"/>
      <c r="M19" s="375"/>
      <c r="N19" s="375">
        <f t="shared" si="3"/>
        <v>1922</v>
      </c>
      <c r="O19" s="375"/>
      <c r="P19" s="375"/>
      <c r="Q19" s="375"/>
      <c r="R19" s="375"/>
    </row>
    <row r="20" spans="1:23" s="260" customFormat="1" ht="39" customHeight="1">
      <c r="A20" s="372">
        <v>2</v>
      </c>
      <c r="B20" s="8" t="s">
        <v>105</v>
      </c>
      <c r="C20" s="376" t="s">
        <v>106</v>
      </c>
      <c r="D20" s="962">
        <v>20995</v>
      </c>
      <c r="E20" s="452">
        <v>32400</v>
      </c>
      <c r="F20" s="1270">
        <v>35078</v>
      </c>
      <c r="G20" s="1270">
        <v>37000</v>
      </c>
      <c r="H20" s="1175">
        <f t="shared" si="0"/>
        <v>167.07787568468683</v>
      </c>
      <c r="I20" s="1175">
        <f t="shared" si="1"/>
        <v>108.26543209876543</v>
      </c>
      <c r="J20" s="586">
        <f t="shared" si="2"/>
        <v>114.19753086419753</v>
      </c>
      <c r="K20" s="6"/>
      <c r="M20" s="375"/>
      <c r="N20" s="375">
        <f t="shared" si="3"/>
        <v>-43.747875684686832</v>
      </c>
      <c r="O20" s="375"/>
      <c r="P20" s="375"/>
      <c r="Q20" s="375"/>
      <c r="R20" s="375"/>
      <c r="V20" s="1123"/>
      <c r="W20" s="1123"/>
    </row>
    <row r="21" spans="1:23" s="236" customFormat="1" ht="33.75" customHeight="1">
      <c r="A21" s="530" t="s">
        <v>326</v>
      </c>
      <c r="B21" s="71" t="s">
        <v>399</v>
      </c>
      <c r="C21" s="376" t="s">
        <v>48</v>
      </c>
      <c r="D21" s="1278">
        <v>5</v>
      </c>
      <c r="E21" s="454">
        <v>8</v>
      </c>
      <c r="F21" s="1309">
        <f>+F20/D20*100-100</f>
        <v>67.07787568468683</v>
      </c>
      <c r="G21" s="1309">
        <v>23.33</v>
      </c>
      <c r="H21" s="999">
        <f>+F21-D21</f>
        <v>62.07787568468683</v>
      </c>
      <c r="I21" s="999">
        <f>+F21-E21</f>
        <v>59.07787568468683</v>
      </c>
      <c r="J21" s="999">
        <f>+G21-E21</f>
        <v>15.329999999999998</v>
      </c>
      <c r="K21" s="8"/>
      <c r="L21" s="531"/>
      <c r="M21" s="375"/>
      <c r="N21" s="375">
        <f t="shared" si="3"/>
        <v>0</v>
      </c>
      <c r="O21" s="375"/>
      <c r="P21" s="375"/>
      <c r="Q21" s="375"/>
      <c r="R21" s="375"/>
      <c r="V21" s="531"/>
    </row>
    <row r="22" spans="1:23" s="533" customFormat="1" ht="24.75" customHeight="1">
      <c r="A22" s="372"/>
      <c r="B22" s="6" t="s">
        <v>74</v>
      </c>
      <c r="C22" s="378"/>
      <c r="D22" s="963"/>
      <c r="E22" s="454"/>
      <c r="F22" s="1271"/>
      <c r="G22" s="1271"/>
      <c r="H22" s="999"/>
      <c r="I22" s="999"/>
      <c r="J22" s="226"/>
      <c r="K22" s="532"/>
      <c r="M22" s="375"/>
      <c r="N22" s="375">
        <f>+G23-F23</f>
        <v>1700</v>
      </c>
      <c r="O22" s="375"/>
      <c r="P22" s="375"/>
      <c r="Q22" s="375"/>
      <c r="R22" s="375"/>
      <c r="V22" s="537"/>
    </row>
    <row r="23" spans="1:23" s="533" customFormat="1" ht="30.75" customHeight="1">
      <c r="A23" s="377" t="s">
        <v>326</v>
      </c>
      <c r="B23" s="6" t="s">
        <v>468</v>
      </c>
      <c r="C23" s="378" t="s">
        <v>400</v>
      </c>
      <c r="D23" s="436">
        <v>32</v>
      </c>
      <c r="E23" s="263">
        <v>2500</v>
      </c>
      <c r="F23" s="1272">
        <v>800</v>
      </c>
      <c r="G23" s="1273">
        <v>2500</v>
      </c>
      <c r="H23" s="999">
        <f t="shared" si="0"/>
        <v>2500</v>
      </c>
      <c r="I23" s="999">
        <f t="shared" si="1"/>
        <v>32</v>
      </c>
      <c r="J23" s="226">
        <f t="shared" si="2"/>
        <v>100</v>
      </c>
      <c r="K23" s="828"/>
      <c r="M23" s="375"/>
      <c r="N23" s="375">
        <f>+G24-F24</f>
        <v>0</v>
      </c>
      <c r="O23" s="375"/>
      <c r="P23" s="375"/>
      <c r="Q23" s="375"/>
      <c r="R23" s="375"/>
    </row>
    <row r="24" spans="1:23" s="533" customFormat="1" ht="31.5" customHeight="1">
      <c r="A24" s="372"/>
      <c r="B24" s="535" t="s">
        <v>469</v>
      </c>
      <c r="C24" s="378" t="s">
        <v>401</v>
      </c>
      <c r="D24" s="1124">
        <v>1.5</v>
      </c>
      <c r="E24" s="454">
        <v>1.5</v>
      </c>
      <c r="F24" s="1274">
        <v>1.5</v>
      </c>
      <c r="G24" s="1274">
        <v>1.5</v>
      </c>
      <c r="H24" s="999">
        <f t="shared" si="0"/>
        <v>100</v>
      </c>
      <c r="I24" s="999">
        <f t="shared" si="1"/>
        <v>100</v>
      </c>
      <c r="J24" s="226">
        <f t="shared" si="2"/>
        <v>100</v>
      </c>
      <c r="K24" s="829"/>
      <c r="M24" s="375"/>
      <c r="N24" s="375">
        <f>+G25-F25</f>
        <v>0</v>
      </c>
      <c r="O24" s="375"/>
      <c r="P24" s="375"/>
      <c r="Q24" s="375"/>
      <c r="R24" s="375"/>
      <c r="V24" s="533" t="s">
        <v>737</v>
      </c>
    </row>
    <row r="25" spans="1:23" s="533" customFormat="1" ht="36" customHeight="1">
      <c r="A25" s="372"/>
      <c r="B25" s="535" t="s">
        <v>470</v>
      </c>
      <c r="C25" s="378" t="s">
        <v>19</v>
      </c>
      <c r="D25" s="436">
        <v>1</v>
      </c>
      <c r="E25" s="454">
        <v>1</v>
      </c>
      <c r="F25" s="1274">
        <v>1</v>
      </c>
      <c r="G25" s="1274">
        <v>1</v>
      </c>
      <c r="H25" s="999">
        <f t="shared" si="0"/>
        <v>100</v>
      </c>
      <c r="I25" s="999">
        <f t="shared" si="1"/>
        <v>100</v>
      </c>
      <c r="J25" s="226">
        <f t="shared" si="2"/>
        <v>100</v>
      </c>
      <c r="K25" s="829"/>
      <c r="M25" s="375"/>
      <c r="N25" s="375">
        <f>+G26-F26</f>
        <v>222</v>
      </c>
      <c r="O25" s="375"/>
      <c r="P25" s="375"/>
      <c r="Q25" s="375"/>
      <c r="R25" s="375"/>
      <c r="V25" s="1359"/>
    </row>
    <row r="26" spans="1:23" s="533" customFormat="1" ht="31.5" customHeight="1">
      <c r="A26" s="377" t="s">
        <v>326</v>
      </c>
      <c r="B26" s="6" t="s">
        <v>471</v>
      </c>
      <c r="C26" s="378" t="s">
        <v>400</v>
      </c>
      <c r="D26" s="436">
        <v>20963</v>
      </c>
      <c r="E26" s="263">
        <v>24500</v>
      </c>
      <c r="F26" s="1273">
        <v>34278</v>
      </c>
      <c r="G26" s="1273">
        <v>34500</v>
      </c>
      <c r="H26" s="999">
        <f t="shared" si="0"/>
        <v>163.51667223202787</v>
      </c>
      <c r="I26" s="999">
        <f t="shared" si="1"/>
        <v>139.91020408163266</v>
      </c>
      <c r="J26" s="226">
        <f t="shared" si="2"/>
        <v>140.81632653061226</v>
      </c>
      <c r="K26" s="830"/>
      <c r="L26" s="375"/>
      <c r="M26" s="375"/>
      <c r="O26" s="375"/>
      <c r="P26" s="375"/>
      <c r="Q26" s="375"/>
      <c r="R26" s="375"/>
    </row>
    <row r="27" spans="1:23" s="533" customFormat="1" ht="28.5" customHeight="1">
      <c r="A27" s="372"/>
      <c r="B27" s="535" t="s">
        <v>472</v>
      </c>
      <c r="C27" s="536" t="s">
        <v>401</v>
      </c>
      <c r="D27" s="436">
        <v>1.5</v>
      </c>
      <c r="E27" s="454">
        <v>1.5</v>
      </c>
      <c r="F27" s="1274">
        <v>1.5</v>
      </c>
      <c r="G27" s="1274">
        <v>1.5</v>
      </c>
      <c r="H27" s="999">
        <f t="shared" si="0"/>
        <v>100</v>
      </c>
      <c r="I27" s="999">
        <f t="shared" si="1"/>
        <v>100</v>
      </c>
      <c r="J27" s="226">
        <f t="shared" si="2"/>
        <v>100</v>
      </c>
      <c r="K27" s="829"/>
      <c r="M27" s="375"/>
      <c r="N27" s="375"/>
      <c r="O27" s="375"/>
      <c r="P27" s="375"/>
      <c r="Q27" s="375"/>
      <c r="R27" s="375"/>
      <c r="V27" s="533" t="s">
        <v>738</v>
      </c>
    </row>
    <row r="28" spans="1:23" s="533" customFormat="1" ht="36.75" customHeight="1">
      <c r="A28" s="372"/>
      <c r="B28" s="535" t="s">
        <v>473</v>
      </c>
      <c r="C28" s="378" t="s">
        <v>19</v>
      </c>
      <c r="D28" s="1124">
        <v>0.7</v>
      </c>
      <c r="E28" s="454">
        <v>1</v>
      </c>
      <c r="F28" s="1275">
        <v>1</v>
      </c>
      <c r="G28" s="1275">
        <v>1</v>
      </c>
      <c r="H28" s="999">
        <f t="shared" si="0"/>
        <v>142.85714285714286</v>
      </c>
      <c r="I28" s="999">
        <f t="shared" si="1"/>
        <v>100</v>
      </c>
      <c r="J28" s="226">
        <f t="shared" si="2"/>
        <v>100</v>
      </c>
      <c r="K28" s="831"/>
      <c r="L28" s="537"/>
      <c r="M28" s="375"/>
      <c r="N28" s="375"/>
      <c r="O28" s="375"/>
      <c r="P28" s="375"/>
      <c r="Q28" s="375"/>
      <c r="R28" s="375"/>
    </row>
    <row r="29" spans="1:23" s="533" customFormat="1" ht="27.75" customHeight="1">
      <c r="A29" s="372">
        <v>3</v>
      </c>
      <c r="B29" s="8" t="s">
        <v>135</v>
      </c>
      <c r="C29" s="538" t="s">
        <v>42</v>
      </c>
      <c r="D29" s="452">
        <v>10</v>
      </c>
      <c r="E29" s="1113">
        <v>18.5</v>
      </c>
      <c r="F29" s="1276">
        <v>13</v>
      </c>
      <c r="G29" s="1277" t="s">
        <v>723</v>
      </c>
      <c r="H29" s="1175">
        <f t="shared" si="0"/>
        <v>130</v>
      </c>
      <c r="I29" s="1175">
        <f t="shared" si="1"/>
        <v>70.270270270270274</v>
      </c>
      <c r="J29" s="586">
        <f t="shared" si="2"/>
        <v>100</v>
      </c>
      <c r="K29" s="831"/>
      <c r="M29" s="375"/>
      <c r="N29" s="375"/>
      <c r="O29" s="375"/>
      <c r="P29" s="375"/>
      <c r="Q29" s="375"/>
      <c r="R29" s="375"/>
    </row>
    <row r="30" spans="1:23" s="533" customFormat="1" ht="34.5" customHeight="1">
      <c r="A30" s="534"/>
      <c r="B30" s="6" t="s">
        <v>720</v>
      </c>
      <c r="C30" s="378" t="s">
        <v>42</v>
      </c>
      <c r="D30" s="999">
        <v>0.09</v>
      </c>
      <c r="E30" s="454">
        <v>4</v>
      </c>
      <c r="F30" s="1274">
        <v>2</v>
      </c>
      <c r="G30" s="1274">
        <v>4</v>
      </c>
      <c r="H30" s="1181">
        <f t="shared" si="0"/>
        <v>2222.2222222222222</v>
      </c>
      <c r="I30" s="999">
        <f t="shared" si="1"/>
        <v>50</v>
      </c>
      <c r="J30" s="226">
        <f t="shared" si="2"/>
        <v>100</v>
      </c>
      <c r="K30" s="831"/>
      <c r="M30" s="375"/>
      <c r="N30" s="375"/>
      <c r="O30" s="375"/>
      <c r="P30" s="375"/>
      <c r="Q30" s="375"/>
      <c r="R30" s="375"/>
    </row>
    <row r="31" spans="1:23" s="533" customFormat="1" ht="28.5" customHeight="1">
      <c r="A31" s="534"/>
      <c r="B31" s="6" t="s">
        <v>721</v>
      </c>
      <c r="C31" s="378" t="s">
        <v>42</v>
      </c>
      <c r="D31" s="999">
        <v>9.91</v>
      </c>
      <c r="E31" s="454">
        <v>16</v>
      </c>
      <c r="F31" s="1274">
        <v>11</v>
      </c>
      <c r="G31" s="1274" t="s">
        <v>724</v>
      </c>
      <c r="H31" s="999">
        <f t="shared" si="0"/>
        <v>110.99899091826437</v>
      </c>
      <c r="I31" s="999">
        <f t="shared" si="1"/>
        <v>68.75</v>
      </c>
      <c r="J31" s="226">
        <f t="shared" si="2"/>
        <v>90.625</v>
      </c>
      <c r="K31" s="831"/>
      <c r="M31" s="375"/>
      <c r="N31" s="375"/>
      <c r="O31" s="375"/>
      <c r="P31" s="375"/>
      <c r="Q31" s="375"/>
      <c r="R31" s="375"/>
    </row>
    <row r="32" spans="1:23" s="413" customFormat="1" ht="39" customHeight="1">
      <c r="A32" s="67" t="s">
        <v>52</v>
      </c>
      <c r="B32" s="69" t="s">
        <v>476</v>
      </c>
      <c r="C32" s="13" t="s">
        <v>25</v>
      </c>
      <c r="D32" s="1113">
        <f>+D36+D44</f>
        <v>24.5</v>
      </c>
      <c r="E32" s="1113">
        <f>+E36+E44</f>
        <v>34.597999999999999</v>
      </c>
      <c r="F32" s="1342">
        <v>22.37</v>
      </c>
      <c r="G32" s="1342">
        <v>34.597999999999999</v>
      </c>
      <c r="H32" s="1175">
        <f t="shared" si="0"/>
        <v>91.306122448979593</v>
      </c>
      <c r="I32" s="1175">
        <f t="shared" si="1"/>
        <v>64.656916584773697</v>
      </c>
      <c r="J32" s="586">
        <f t="shared" si="2"/>
        <v>100</v>
      </c>
      <c r="K32" s="832"/>
      <c r="U32" s="1357"/>
      <c r="V32" s="1358"/>
    </row>
    <row r="33" spans="1:26" s="414" customFormat="1" ht="26.25" customHeight="1">
      <c r="A33" s="67"/>
      <c r="B33" s="7" t="s">
        <v>146</v>
      </c>
      <c r="C33" s="13" t="s">
        <v>147</v>
      </c>
      <c r="D33" s="454">
        <v>3</v>
      </c>
      <c r="E33" s="1353">
        <v>-16.489999999999998</v>
      </c>
      <c r="F33" s="226">
        <f>+F32/D32*100-100</f>
        <v>-8.6938775510204067</v>
      </c>
      <c r="G33" s="1353">
        <v>-16.489999999999998</v>
      </c>
      <c r="H33" s="1354">
        <f>+F33-D33</f>
        <v>-11.693877551020407</v>
      </c>
      <c r="I33" s="226">
        <f>+F33-E33</f>
        <v>7.7961224489795917</v>
      </c>
      <c r="J33" s="226">
        <f>+G33-E33</f>
        <v>0</v>
      </c>
      <c r="K33" s="832"/>
      <c r="V33" s="1199"/>
      <c r="W33" s="1199"/>
      <c r="X33" s="1199"/>
      <c r="Y33" s="1199"/>
      <c r="Z33" s="1199"/>
    </row>
    <row r="34" spans="1:26" s="422" customFormat="1" ht="30" customHeight="1">
      <c r="A34" s="67">
        <v>1</v>
      </c>
      <c r="B34" s="421" t="s">
        <v>477</v>
      </c>
      <c r="C34" s="67" t="s">
        <v>25</v>
      </c>
      <c r="D34" s="1113">
        <f>+D36</f>
        <v>8</v>
      </c>
      <c r="E34" s="1174">
        <v>13.598000000000001</v>
      </c>
      <c r="F34" s="1342">
        <v>8.3699999999999992</v>
      </c>
      <c r="G34" s="750">
        <v>13.598000000000001</v>
      </c>
      <c r="H34" s="1175">
        <f t="shared" si="0"/>
        <v>104.62499999999999</v>
      </c>
      <c r="I34" s="1175">
        <f t="shared" si="1"/>
        <v>61.553169583762312</v>
      </c>
      <c r="J34" s="586">
        <f t="shared" si="2"/>
        <v>100</v>
      </c>
      <c r="K34" s="827"/>
      <c r="L34" s="422">
        <f>100-46.4</f>
        <v>53.6</v>
      </c>
      <c r="V34" s="1202"/>
    </row>
    <row r="35" spans="1:26" s="414" customFormat="1" ht="42" customHeight="1">
      <c r="A35" s="13" t="s">
        <v>326</v>
      </c>
      <c r="B35" s="71" t="s">
        <v>474</v>
      </c>
      <c r="C35" s="13" t="s">
        <v>25</v>
      </c>
      <c r="D35" s="454"/>
      <c r="E35" s="454">
        <v>7</v>
      </c>
      <c r="F35" s="1344">
        <v>7</v>
      </c>
      <c r="G35" s="1344">
        <v>7</v>
      </c>
      <c r="H35" s="999"/>
      <c r="I35" s="999">
        <f t="shared" si="1"/>
        <v>100</v>
      </c>
      <c r="J35" s="226">
        <f t="shared" si="2"/>
        <v>100</v>
      </c>
      <c r="K35" s="822"/>
      <c r="V35" s="857"/>
    </row>
    <row r="36" spans="1:26" s="414" customFormat="1" ht="40.5" customHeight="1">
      <c r="A36" s="13" t="s">
        <v>326</v>
      </c>
      <c r="B36" s="7" t="s">
        <v>475</v>
      </c>
      <c r="C36" s="13" t="s">
        <v>25</v>
      </c>
      <c r="D36" s="454">
        <v>8</v>
      </c>
      <c r="E36" s="454">
        <v>6.5979999999999999</v>
      </c>
      <c r="F36" s="1343">
        <v>1.37</v>
      </c>
      <c r="G36" s="1344">
        <v>6.5979999999999999</v>
      </c>
      <c r="H36" s="999">
        <f t="shared" si="0"/>
        <v>17.125</v>
      </c>
      <c r="I36" s="999">
        <f t="shared" si="1"/>
        <v>20.763867838739014</v>
      </c>
      <c r="J36" s="226">
        <f t="shared" si="2"/>
        <v>100</v>
      </c>
      <c r="K36" s="822"/>
      <c r="L36" s="611">
        <f>D36-F36</f>
        <v>6.63</v>
      </c>
      <c r="V36" s="1199"/>
    </row>
    <row r="37" spans="1:26" s="413" customFormat="1" ht="26.25" customHeight="1">
      <c r="A37" s="13" t="s">
        <v>326</v>
      </c>
      <c r="B37" s="7" t="s">
        <v>146</v>
      </c>
      <c r="C37" s="13" t="s">
        <v>147</v>
      </c>
      <c r="D37" s="1173">
        <v>2</v>
      </c>
      <c r="E37" s="1173">
        <v>2.6</v>
      </c>
      <c r="F37" s="1343">
        <f>+F36/D36*100-100</f>
        <v>-82.875</v>
      </c>
      <c r="G37" s="1344">
        <f>+E37</f>
        <v>2.6</v>
      </c>
      <c r="H37" s="1343">
        <f>+F37-D37</f>
        <v>-84.875</v>
      </c>
      <c r="I37" s="1343">
        <f>+F37-E37</f>
        <v>-85.474999999999994</v>
      </c>
      <c r="J37" s="226">
        <f>+G37-E37</f>
        <v>0</v>
      </c>
      <c r="K37" s="822"/>
      <c r="L37" s="415">
        <f>L36/D36*100</f>
        <v>82.875</v>
      </c>
      <c r="M37" s="415"/>
    </row>
    <row r="38" spans="1:26" s="418" customFormat="1" ht="26.25" customHeight="1">
      <c r="A38" s="13"/>
      <c r="B38" s="71" t="s">
        <v>107</v>
      </c>
      <c r="C38" s="13"/>
      <c r="D38" s="965"/>
      <c r="E38" s="951"/>
      <c r="F38" s="416"/>
      <c r="G38" s="1346"/>
      <c r="H38" s="999"/>
      <c r="I38" s="999"/>
      <c r="J38" s="226"/>
      <c r="K38" s="417"/>
      <c r="L38" s="415"/>
      <c r="M38" s="415"/>
      <c r="P38" s="419"/>
    </row>
    <row r="39" spans="1:26" s="414" customFormat="1" ht="30" customHeight="1">
      <c r="A39" s="13"/>
      <c r="B39" s="71" t="s">
        <v>259</v>
      </c>
      <c r="C39" s="13" t="s">
        <v>25</v>
      </c>
      <c r="D39" s="964"/>
      <c r="E39" s="1115">
        <v>0.97799999999999998</v>
      </c>
      <c r="F39" s="823"/>
      <c r="G39" s="1343">
        <v>0.97799999999999998</v>
      </c>
      <c r="H39" s="999"/>
      <c r="I39" s="999"/>
      <c r="J39" s="226">
        <f t="shared" si="2"/>
        <v>100</v>
      </c>
      <c r="K39" s="822"/>
    </row>
    <row r="40" spans="1:26" s="414" customFormat="1" ht="26.25" customHeight="1">
      <c r="A40" s="13"/>
      <c r="B40" s="71" t="s">
        <v>402</v>
      </c>
      <c r="C40" s="13" t="s">
        <v>26</v>
      </c>
      <c r="D40" s="966"/>
      <c r="E40" s="454">
        <v>158</v>
      </c>
      <c r="F40" s="824"/>
      <c r="G40" s="1344">
        <v>158</v>
      </c>
      <c r="H40" s="999"/>
      <c r="I40" s="999"/>
      <c r="J40" s="226">
        <f t="shared" si="2"/>
        <v>100</v>
      </c>
      <c r="K40" s="822"/>
    </row>
    <row r="41" spans="1:26" s="414" customFormat="1" ht="31.5" customHeight="1">
      <c r="A41" s="13"/>
      <c r="B41" s="71" t="s">
        <v>139</v>
      </c>
      <c r="C41" s="13" t="s">
        <v>25</v>
      </c>
      <c r="D41" s="967"/>
      <c r="E41" s="454">
        <v>0.12</v>
      </c>
      <c r="F41" s="825"/>
      <c r="G41" s="1347">
        <v>0.12</v>
      </c>
      <c r="H41" s="999"/>
      <c r="I41" s="999"/>
      <c r="J41" s="226">
        <f t="shared" si="2"/>
        <v>100</v>
      </c>
      <c r="K41" s="822"/>
    </row>
    <row r="42" spans="1:26" s="420" customFormat="1" ht="26.25" customHeight="1">
      <c r="A42" s="67"/>
      <c r="B42" s="7" t="s">
        <v>402</v>
      </c>
      <c r="C42" s="13" t="s">
        <v>26</v>
      </c>
      <c r="D42" s="964"/>
      <c r="E42" s="454">
        <v>24</v>
      </c>
      <c r="F42" s="823"/>
      <c r="G42" s="1348">
        <v>24</v>
      </c>
      <c r="H42" s="999"/>
      <c r="I42" s="999"/>
      <c r="J42" s="226">
        <f t="shared" si="2"/>
        <v>100</v>
      </c>
      <c r="K42" s="826"/>
    </row>
    <row r="43" spans="1:26" s="414" customFormat="1" ht="36" customHeight="1">
      <c r="A43" s="13"/>
      <c r="B43" s="71" t="s">
        <v>403</v>
      </c>
      <c r="C43" s="13" t="s">
        <v>25</v>
      </c>
      <c r="D43" s="454">
        <v>8</v>
      </c>
      <c r="E43" s="454">
        <v>5.5</v>
      </c>
      <c r="F43" s="1180">
        <v>1.37</v>
      </c>
      <c r="G43" s="981">
        <v>5.5</v>
      </c>
      <c r="H43" s="999">
        <f t="shared" si="0"/>
        <v>17.125</v>
      </c>
      <c r="I43" s="999">
        <f t="shared" si="1"/>
        <v>24.90909090909091</v>
      </c>
      <c r="J43" s="226">
        <f t="shared" si="2"/>
        <v>100</v>
      </c>
      <c r="K43" s="822"/>
    </row>
    <row r="44" spans="1:26" s="422" customFormat="1" ht="36" customHeight="1">
      <c r="A44" s="67">
        <v>2</v>
      </c>
      <c r="B44" s="421" t="s">
        <v>478</v>
      </c>
      <c r="C44" s="67" t="s">
        <v>25</v>
      </c>
      <c r="D44" s="1113">
        <v>16.5</v>
      </c>
      <c r="E44" s="1113">
        <v>28</v>
      </c>
      <c r="F44" s="1345">
        <v>21</v>
      </c>
      <c r="G44" s="1345">
        <v>28</v>
      </c>
      <c r="H44" s="1175">
        <f t="shared" si="0"/>
        <v>127.27272727272727</v>
      </c>
      <c r="I44" s="1175">
        <f t="shared" si="1"/>
        <v>75</v>
      </c>
      <c r="J44" s="586">
        <f t="shared" si="2"/>
        <v>100</v>
      </c>
      <c r="K44" s="826"/>
    </row>
    <row r="45" spans="1:26" s="414" customFormat="1" ht="26.25" hidden="1" customHeight="1">
      <c r="A45" s="13" t="s">
        <v>326</v>
      </c>
      <c r="B45" s="7" t="s">
        <v>146</v>
      </c>
      <c r="C45" s="13" t="s">
        <v>147</v>
      </c>
      <c r="D45" s="1204"/>
      <c r="E45" s="1182">
        <v>171.84466019417471</v>
      </c>
      <c r="F45" s="1182"/>
      <c r="G45" s="1344"/>
      <c r="H45" s="999" t="e">
        <f t="shared" si="0"/>
        <v>#DIV/0!</v>
      </c>
      <c r="I45" s="999">
        <f t="shared" si="1"/>
        <v>0</v>
      </c>
      <c r="J45" s="221"/>
      <c r="K45" s="430"/>
    </row>
    <row r="46" spans="1:26" ht="21.75" hidden="1" customHeight="1">
      <c r="A46" s="173">
        <v>3</v>
      </c>
      <c r="B46" s="9" t="s">
        <v>186</v>
      </c>
      <c r="C46" s="171" t="s">
        <v>108</v>
      </c>
      <c r="D46" s="968"/>
      <c r="E46" s="952">
        <v>0</v>
      </c>
      <c r="F46" s="175"/>
      <c r="G46" s="63"/>
      <c r="H46" s="999" t="e">
        <f t="shared" si="0"/>
        <v>#DIV/0!</v>
      </c>
      <c r="I46" s="999" t="e">
        <f t="shared" si="1"/>
        <v>#DIV/0!</v>
      </c>
      <c r="J46" s="63"/>
      <c r="K46" s="34"/>
      <c r="L46" s="1413" t="s">
        <v>575</v>
      </c>
      <c r="M46" s="1414"/>
      <c r="N46" s="176"/>
      <c r="O46" s="176"/>
      <c r="P46" s="176"/>
      <c r="Q46" s="176"/>
      <c r="R46" s="176"/>
      <c r="S46" s="177"/>
      <c r="T46" s="177"/>
    </row>
    <row r="47" spans="1:26" s="35" customFormat="1" ht="20.25" hidden="1" customHeight="1">
      <c r="A47" s="173">
        <v>4</v>
      </c>
      <c r="B47" s="9" t="s">
        <v>187</v>
      </c>
      <c r="C47" s="171" t="s">
        <v>108</v>
      </c>
      <c r="D47" s="968"/>
      <c r="E47" s="953">
        <v>0</v>
      </c>
      <c r="F47" s="175"/>
      <c r="G47" s="63"/>
      <c r="H47" s="999" t="e">
        <f t="shared" si="0"/>
        <v>#DIV/0!</v>
      </c>
      <c r="I47" s="999" t="e">
        <f t="shared" si="1"/>
        <v>#DIV/0!</v>
      </c>
      <c r="J47" s="63"/>
      <c r="K47" s="178"/>
      <c r="L47" s="1413"/>
      <c r="M47" s="1414"/>
      <c r="N47" s="176"/>
      <c r="O47" s="176"/>
      <c r="P47" s="176"/>
      <c r="Q47" s="176"/>
      <c r="R47" s="176"/>
      <c r="S47" s="179"/>
      <c r="T47" s="179"/>
    </row>
    <row r="48" spans="1:26" ht="22.5" customHeight="1">
      <c r="A48" s="52"/>
      <c r="B48" s="52"/>
      <c r="C48" s="180"/>
      <c r="D48" s="969"/>
      <c r="E48" s="52"/>
      <c r="F48" s="52"/>
      <c r="G48" s="52"/>
      <c r="H48" s="1219"/>
      <c r="I48" s="155"/>
      <c r="J48" s="52"/>
      <c r="K48" s="181"/>
    </row>
    <row r="50" spans="2:11" ht="18.75" customHeight="1">
      <c r="B50" s="21"/>
    </row>
    <row r="51" spans="2:11" ht="20.25" customHeight="1">
      <c r="B51" s="14"/>
    </row>
    <row r="52" spans="2:11" ht="20.25" customHeight="1"/>
    <row r="53" spans="2:11" ht="20.25" customHeight="1"/>
    <row r="54" spans="2:11" ht="20.25" customHeight="1"/>
    <row r="55" spans="2:11" ht="20.25" customHeight="1"/>
    <row r="56" spans="2:11" ht="20.25" customHeight="1"/>
    <row r="57" spans="2:11" ht="24" customHeight="1">
      <c r="F57" s="24"/>
      <c r="G57" s="24"/>
      <c r="H57" s="24"/>
      <c r="I57" s="24"/>
      <c r="K57" s="24"/>
    </row>
    <row r="58" spans="2:11" ht="24" customHeight="1">
      <c r="F58" s="24"/>
      <c r="G58" s="24"/>
      <c r="H58" s="24"/>
      <c r="I58" s="24"/>
      <c r="K58" s="24"/>
    </row>
    <row r="59" spans="2:11" ht="24" customHeight="1">
      <c r="F59" s="24"/>
      <c r="G59" s="24"/>
      <c r="H59" s="24"/>
      <c r="I59" s="24"/>
      <c r="K59" s="24"/>
    </row>
    <row r="60" spans="2:11" ht="24" customHeight="1">
      <c r="F60" s="24"/>
      <c r="G60" s="24"/>
      <c r="H60" s="24"/>
      <c r="I60" s="24"/>
      <c r="K60" s="24"/>
    </row>
    <row r="61" spans="2:11" ht="36.75" customHeight="1">
      <c r="F61" s="24"/>
      <c r="G61" s="24"/>
      <c r="H61" s="24"/>
      <c r="I61" s="24"/>
      <c r="K61" s="24"/>
    </row>
    <row r="62" spans="2:11" ht="27" customHeight="1">
      <c r="F62" s="24"/>
      <c r="G62" s="24"/>
      <c r="H62" s="24"/>
      <c r="I62" s="24"/>
      <c r="K62" s="24"/>
    </row>
    <row r="63" spans="2:11" ht="27" customHeight="1">
      <c r="F63" s="24"/>
      <c r="G63" s="24"/>
      <c r="H63" s="24"/>
      <c r="I63" s="24"/>
      <c r="K63" s="24"/>
    </row>
    <row r="64" spans="2:11" ht="7.5" customHeight="1">
      <c r="F64" s="24"/>
      <c r="G64" s="24"/>
      <c r="H64" s="24"/>
      <c r="I64" s="24"/>
      <c r="K64" s="24"/>
    </row>
    <row r="66" spans="3:11" ht="18.75" customHeight="1">
      <c r="C66" s="24"/>
      <c r="F66" s="24"/>
      <c r="G66" s="24"/>
      <c r="H66" s="24"/>
      <c r="I66" s="24"/>
      <c r="K66" s="24"/>
    </row>
    <row r="67" spans="3:11" ht="20.25" customHeight="1">
      <c r="C67" s="24"/>
      <c r="F67" s="24"/>
      <c r="G67" s="24"/>
      <c r="H67" s="24"/>
      <c r="I67" s="24"/>
      <c r="K67" s="24"/>
    </row>
    <row r="68" spans="3:11" ht="20.25" customHeight="1">
      <c r="C68" s="24"/>
      <c r="F68" s="24"/>
      <c r="G68" s="24"/>
      <c r="H68" s="24"/>
      <c r="I68" s="24"/>
      <c r="K68" s="24"/>
    </row>
    <row r="69" spans="3:11" ht="20.25" customHeight="1">
      <c r="C69" s="24"/>
      <c r="F69" s="24"/>
      <c r="G69" s="24"/>
      <c r="H69" s="24"/>
      <c r="I69" s="24"/>
      <c r="K69" s="24"/>
    </row>
    <row r="70" spans="3:11" ht="20.25" customHeight="1">
      <c r="C70" s="24"/>
      <c r="F70" s="24"/>
      <c r="G70" s="24"/>
      <c r="H70" s="24"/>
      <c r="I70" s="24"/>
      <c r="K70" s="24"/>
    </row>
    <row r="71" spans="3:11" ht="20.25" customHeight="1">
      <c r="C71" s="24"/>
      <c r="F71" s="24"/>
      <c r="G71" s="24"/>
      <c r="H71" s="24"/>
      <c r="I71" s="24"/>
      <c r="K71" s="24"/>
    </row>
    <row r="72" spans="3:11" ht="20.25" customHeight="1">
      <c r="C72" s="24"/>
      <c r="F72" s="24"/>
      <c r="G72" s="24"/>
      <c r="H72" s="24"/>
      <c r="I72" s="24"/>
      <c r="K72" s="24"/>
    </row>
  </sheetData>
  <mergeCells count="10">
    <mergeCell ref="L46:M47"/>
    <mergeCell ref="A2:K2"/>
    <mergeCell ref="A3:K3"/>
    <mergeCell ref="D5:D6"/>
    <mergeCell ref="K5:K6"/>
    <mergeCell ref="A5:A6"/>
    <mergeCell ref="B5:B6"/>
    <mergeCell ref="C5:C6"/>
    <mergeCell ref="H5:J5"/>
    <mergeCell ref="E5:G5"/>
  </mergeCells>
  <phoneticPr fontId="0" type="noConversion"/>
  <printOptions horizontalCentered="1"/>
  <pageMargins left="0.25" right="0.25" top="0.51" bottom="0.28000000000000003" header="0.61" footer="0.25"/>
  <pageSetup paperSize="9" scale="90" orientation="portrait" r:id="rId1"/>
  <headerFooter alignWithMargins="0"/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8"/>
  <sheetViews>
    <sheetView zoomScale="85" zoomScaleNormal="85" zoomScaleSheetLayoutView="100" workbookViewId="0">
      <pane ySplit="6" topLeftCell="A7" activePane="bottomLeft" state="frozen"/>
      <selection activeCell="E55" sqref="E55"/>
      <selection pane="bottomLeft" activeCell="K11" sqref="K11"/>
    </sheetView>
  </sheetViews>
  <sheetFormatPr defaultRowHeight="15.75"/>
  <cols>
    <col min="1" max="1" width="4.5" style="260" customWidth="1"/>
    <col min="2" max="2" width="26.75" style="260" customWidth="1"/>
    <col min="3" max="3" width="8.875" style="264" customWidth="1"/>
    <col min="4" max="4" width="7" style="260" customWidth="1"/>
    <col min="5" max="5" width="6.875" style="260" customWidth="1"/>
    <col min="6" max="6" width="7" style="260" customWidth="1"/>
    <col min="7" max="7" width="7.375" style="260" customWidth="1"/>
    <col min="8" max="8" width="9.625" style="260" customWidth="1"/>
    <col min="9" max="9" width="10.125" style="260" customWidth="1"/>
    <col min="10" max="10" width="8.125" style="260" customWidth="1"/>
    <col min="11" max="11" width="6.75" style="260" customWidth="1"/>
    <col min="12" max="256" width="9" style="260"/>
    <col min="257" max="257" width="4.5" style="260" customWidth="1"/>
    <col min="258" max="258" width="23.5" style="260" customWidth="1"/>
    <col min="259" max="259" width="7.75" style="260" customWidth="1"/>
    <col min="260" max="260" width="6.625" style="260" customWidth="1"/>
    <col min="261" max="263" width="7.125" style="260" customWidth="1"/>
    <col min="264" max="266" width="6.875" style="260" customWidth="1"/>
    <col min="267" max="267" width="6.75" style="260" customWidth="1"/>
    <col min="268" max="512" width="9" style="260"/>
    <col min="513" max="513" width="4.5" style="260" customWidth="1"/>
    <col min="514" max="514" width="23.5" style="260" customWidth="1"/>
    <col min="515" max="515" width="7.75" style="260" customWidth="1"/>
    <col min="516" max="516" width="6.625" style="260" customWidth="1"/>
    <col min="517" max="519" width="7.125" style="260" customWidth="1"/>
    <col min="520" max="522" width="6.875" style="260" customWidth="1"/>
    <col min="523" max="523" width="6.75" style="260" customWidth="1"/>
    <col min="524" max="768" width="9" style="260"/>
    <col min="769" max="769" width="4.5" style="260" customWidth="1"/>
    <col min="770" max="770" width="23.5" style="260" customWidth="1"/>
    <col min="771" max="771" width="7.75" style="260" customWidth="1"/>
    <col min="772" max="772" width="6.625" style="260" customWidth="1"/>
    <col min="773" max="775" width="7.125" style="260" customWidth="1"/>
    <col min="776" max="778" width="6.875" style="260" customWidth="1"/>
    <col min="779" max="779" width="6.75" style="260" customWidth="1"/>
    <col min="780" max="1024" width="9" style="260"/>
    <col min="1025" max="1025" width="4.5" style="260" customWidth="1"/>
    <col min="1026" max="1026" width="23.5" style="260" customWidth="1"/>
    <col min="1027" max="1027" width="7.75" style="260" customWidth="1"/>
    <col min="1028" max="1028" width="6.625" style="260" customWidth="1"/>
    <col min="1029" max="1031" width="7.125" style="260" customWidth="1"/>
    <col min="1032" max="1034" width="6.875" style="260" customWidth="1"/>
    <col min="1035" max="1035" width="6.75" style="260" customWidth="1"/>
    <col min="1036" max="1280" width="9" style="260"/>
    <col min="1281" max="1281" width="4.5" style="260" customWidth="1"/>
    <col min="1282" max="1282" width="23.5" style="260" customWidth="1"/>
    <col min="1283" max="1283" width="7.75" style="260" customWidth="1"/>
    <col min="1284" max="1284" width="6.625" style="260" customWidth="1"/>
    <col min="1285" max="1287" width="7.125" style="260" customWidth="1"/>
    <col min="1288" max="1290" width="6.875" style="260" customWidth="1"/>
    <col min="1291" max="1291" width="6.75" style="260" customWidth="1"/>
    <col min="1292" max="1536" width="9" style="260"/>
    <col min="1537" max="1537" width="4.5" style="260" customWidth="1"/>
    <col min="1538" max="1538" width="23.5" style="260" customWidth="1"/>
    <col min="1539" max="1539" width="7.75" style="260" customWidth="1"/>
    <col min="1540" max="1540" width="6.625" style="260" customWidth="1"/>
    <col min="1541" max="1543" width="7.125" style="260" customWidth="1"/>
    <col min="1544" max="1546" width="6.875" style="260" customWidth="1"/>
    <col min="1547" max="1547" width="6.75" style="260" customWidth="1"/>
    <col min="1548" max="1792" width="9" style="260"/>
    <col min="1793" max="1793" width="4.5" style="260" customWidth="1"/>
    <col min="1794" max="1794" width="23.5" style="260" customWidth="1"/>
    <col min="1795" max="1795" width="7.75" style="260" customWidth="1"/>
    <col min="1796" max="1796" width="6.625" style="260" customWidth="1"/>
    <col min="1797" max="1799" width="7.125" style="260" customWidth="1"/>
    <col min="1800" max="1802" width="6.875" style="260" customWidth="1"/>
    <col min="1803" max="1803" width="6.75" style="260" customWidth="1"/>
    <col min="1804" max="2048" width="9" style="260"/>
    <col min="2049" max="2049" width="4.5" style="260" customWidth="1"/>
    <col min="2050" max="2050" width="23.5" style="260" customWidth="1"/>
    <col min="2051" max="2051" width="7.75" style="260" customWidth="1"/>
    <col min="2052" max="2052" width="6.625" style="260" customWidth="1"/>
    <col min="2053" max="2055" width="7.125" style="260" customWidth="1"/>
    <col min="2056" max="2058" width="6.875" style="260" customWidth="1"/>
    <col min="2059" max="2059" width="6.75" style="260" customWidth="1"/>
    <col min="2060" max="2304" width="9" style="260"/>
    <col min="2305" max="2305" width="4.5" style="260" customWidth="1"/>
    <col min="2306" max="2306" width="23.5" style="260" customWidth="1"/>
    <col min="2307" max="2307" width="7.75" style="260" customWidth="1"/>
    <col min="2308" max="2308" width="6.625" style="260" customWidth="1"/>
    <col min="2309" max="2311" width="7.125" style="260" customWidth="1"/>
    <col min="2312" max="2314" width="6.875" style="260" customWidth="1"/>
    <col min="2315" max="2315" width="6.75" style="260" customWidth="1"/>
    <col min="2316" max="2560" width="9" style="260"/>
    <col min="2561" max="2561" width="4.5" style="260" customWidth="1"/>
    <col min="2562" max="2562" width="23.5" style="260" customWidth="1"/>
    <col min="2563" max="2563" width="7.75" style="260" customWidth="1"/>
    <col min="2564" max="2564" width="6.625" style="260" customWidth="1"/>
    <col min="2565" max="2567" width="7.125" style="260" customWidth="1"/>
    <col min="2568" max="2570" width="6.875" style="260" customWidth="1"/>
    <col min="2571" max="2571" width="6.75" style="260" customWidth="1"/>
    <col min="2572" max="2816" width="9" style="260"/>
    <col min="2817" max="2817" width="4.5" style="260" customWidth="1"/>
    <col min="2818" max="2818" width="23.5" style="260" customWidth="1"/>
    <col min="2819" max="2819" width="7.75" style="260" customWidth="1"/>
    <col min="2820" max="2820" width="6.625" style="260" customWidth="1"/>
    <col min="2821" max="2823" width="7.125" style="260" customWidth="1"/>
    <col min="2824" max="2826" width="6.875" style="260" customWidth="1"/>
    <col min="2827" max="2827" width="6.75" style="260" customWidth="1"/>
    <col min="2828" max="3072" width="9" style="260"/>
    <col min="3073" max="3073" width="4.5" style="260" customWidth="1"/>
    <col min="3074" max="3074" width="23.5" style="260" customWidth="1"/>
    <col min="3075" max="3075" width="7.75" style="260" customWidth="1"/>
    <col min="3076" max="3076" width="6.625" style="260" customWidth="1"/>
    <col min="3077" max="3079" width="7.125" style="260" customWidth="1"/>
    <col min="3080" max="3082" width="6.875" style="260" customWidth="1"/>
    <col min="3083" max="3083" width="6.75" style="260" customWidth="1"/>
    <col min="3084" max="3328" width="9" style="260"/>
    <col min="3329" max="3329" width="4.5" style="260" customWidth="1"/>
    <col min="3330" max="3330" width="23.5" style="260" customWidth="1"/>
    <col min="3331" max="3331" width="7.75" style="260" customWidth="1"/>
    <col min="3332" max="3332" width="6.625" style="260" customWidth="1"/>
    <col min="3333" max="3335" width="7.125" style="260" customWidth="1"/>
    <col min="3336" max="3338" width="6.875" style="260" customWidth="1"/>
    <col min="3339" max="3339" width="6.75" style="260" customWidth="1"/>
    <col min="3340" max="3584" width="9" style="260"/>
    <col min="3585" max="3585" width="4.5" style="260" customWidth="1"/>
    <col min="3586" max="3586" width="23.5" style="260" customWidth="1"/>
    <col min="3587" max="3587" width="7.75" style="260" customWidth="1"/>
    <col min="3588" max="3588" width="6.625" style="260" customWidth="1"/>
    <col min="3589" max="3591" width="7.125" style="260" customWidth="1"/>
    <col min="3592" max="3594" width="6.875" style="260" customWidth="1"/>
    <col min="3595" max="3595" width="6.75" style="260" customWidth="1"/>
    <col min="3596" max="3840" width="9" style="260"/>
    <col min="3841" max="3841" width="4.5" style="260" customWidth="1"/>
    <col min="3842" max="3842" width="23.5" style="260" customWidth="1"/>
    <col min="3843" max="3843" width="7.75" style="260" customWidth="1"/>
    <col min="3844" max="3844" width="6.625" style="260" customWidth="1"/>
    <col min="3845" max="3847" width="7.125" style="260" customWidth="1"/>
    <col min="3848" max="3850" width="6.875" style="260" customWidth="1"/>
    <col min="3851" max="3851" width="6.75" style="260" customWidth="1"/>
    <col min="3852" max="4096" width="9" style="260"/>
    <col min="4097" max="4097" width="4.5" style="260" customWidth="1"/>
    <col min="4098" max="4098" width="23.5" style="260" customWidth="1"/>
    <col min="4099" max="4099" width="7.75" style="260" customWidth="1"/>
    <col min="4100" max="4100" width="6.625" style="260" customWidth="1"/>
    <col min="4101" max="4103" width="7.125" style="260" customWidth="1"/>
    <col min="4104" max="4106" width="6.875" style="260" customWidth="1"/>
    <col min="4107" max="4107" width="6.75" style="260" customWidth="1"/>
    <col min="4108" max="4352" width="9" style="260"/>
    <col min="4353" max="4353" width="4.5" style="260" customWidth="1"/>
    <col min="4354" max="4354" width="23.5" style="260" customWidth="1"/>
    <col min="4355" max="4355" width="7.75" style="260" customWidth="1"/>
    <col min="4356" max="4356" width="6.625" style="260" customWidth="1"/>
    <col min="4357" max="4359" width="7.125" style="260" customWidth="1"/>
    <col min="4360" max="4362" width="6.875" style="260" customWidth="1"/>
    <col min="4363" max="4363" width="6.75" style="260" customWidth="1"/>
    <col min="4364" max="4608" width="9" style="260"/>
    <col min="4609" max="4609" width="4.5" style="260" customWidth="1"/>
    <col min="4610" max="4610" width="23.5" style="260" customWidth="1"/>
    <col min="4611" max="4611" width="7.75" style="260" customWidth="1"/>
    <col min="4612" max="4612" width="6.625" style="260" customWidth="1"/>
    <col min="4613" max="4615" width="7.125" style="260" customWidth="1"/>
    <col min="4616" max="4618" width="6.875" style="260" customWidth="1"/>
    <col min="4619" max="4619" width="6.75" style="260" customWidth="1"/>
    <col min="4620" max="4864" width="9" style="260"/>
    <col min="4865" max="4865" width="4.5" style="260" customWidth="1"/>
    <col min="4866" max="4866" width="23.5" style="260" customWidth="1"/>
    <col min="4867" max="4867" width="7.75" style="260" customWidth="1"/>
    <col min="4868" max="4868" width="6.625" style="260" customWidth="1"/>
    <col min="4869" max="4871" width="7.125" style="260" customWidth="1"/>
    <col min="4872" max="4874" width="6.875" style="260" customWidth="1"/>
    <col min="4875" max="4875" width="6.75" style="260" customWidth="1"/>
    <col min="4876" max="5120" width="9" style="260"/>
    <col min="5121" max="5121" width="4.5" style="260" customWidth="1"/>
    <col min="5122" max="5122" width="23.5" style="260" customWidth="1"/>
    <col min="5123" max="5123" width="7.75" style="260" customWidth="1"/>
    <col min="5124" max="5124" width="6.625" style="260" customWidth="1"/>
    <col min="5125" max="5127" width="7.125" style="260" customWidth="1"/>
    <col min="5128" max="5130" width="6.875" style="260" customWidth="1"/>
    <col min="5131" max="5131" width="6.75" style="260" customWidth="1"/>
    <col min="5132" max="5376" width="9" style="260"/>
    <col min="5377" max="5377" width="4.5" style="260" customWidth="1"/>
    <col min="5378" max="5378" width="23.5" style="260" customWidth="1"/>
    <col min="5379" max="5379" width="7.75" style="260" customWidth="1"/>
    <col min="5380" max="5380" width="6.625" style="260" customWidth="1"/>
    <col min="5381" max="5383" width="7.125" style="260" customWidth="1"/>
    <col min="5384" max="5386" width="6.875" style="260" customWidth="1"/>
    <col min="5387" max="5387" width="6.75" style="260" customWidth="1"/>
    <col min="5388" max="5632" width="9" style="260"/>
    <col min="5633" max="5633" width="4.5" style="260" customWidth="1"/>
    <col min="5634" max="5634" width="23.5" style="260" customWidth="1"/>
    <col min="5635" max="5635" width="7.75" style="260" customWidth="1"/>
    <col min="5636" max="5636" width="6.625" style="260" customWidth="1"/>
    <col min="5637" max="5639" width="7.125" style="260" customWidth="1"/>
    <col min="5640" max="5642" width="6.875" style="260" customWidth="1"/>
    <col min="5643" max="5643" width="6.75" style="260" customWidth="1"/>
    <col min="5644" max="5888" width="9" style="260"/>
    <col min="5889" max="5889" width="4.5" style="260" customWidth="1"/>
    <col min="5890" max="5890" width="23.5" style="260" customWidth="1"/>
    <col min="5891" max="5891" width="7.75" style="260" customWidth="1"/>
    <col min="5892" max="5892" width="6.625" style="260" customWidth="1"/>
    <col min="5893" max="5895" width="7.125" style="260" customWidth="1"/>
    <col min="5896" max="5898" width="6.875" style="260" customWidth="1"/>
    <col min="5899" max="5899" width="6.75" style="260" customWidth="1"/>
    <col min="5900" max="6144" width="9" style="260"/>
    <col min="6145" max="6145" width="4.5" style="260" customWidth="1"/>
    <col min="6146" max="6146" width="23.5" style="260" customWidth="1"/>
    <col min="6147" max="6147" width="7.75" style="260" customWidth="1"/>
    <col min="6148" max="6148" width="6.625" style="260" customWidth="1"/>
    <col min="6149" max="6151" width="7.125" style="260" customWidth="1"/>
    <col min="6152" max="6154" width="6.875" style="260" customWidth="1"/>
    <col min="6155" max="6155" width="6.75" style="260" customWidth="1"/>
    <col min="6156" max="6400" width="9" style="260"/>
    <col min="6401" max="6401" width="4.5" style="260" customWidth="1"/>
    <col min="6402" max="6402" width="23.5" style="260" customWidth="1"/>
    <col min="6403" max="6403" width="7.75" style="260" customWidth="1"/>
    <col min="6404" max="6404" width="6.625" style="260" customWidth="1"/>
    <col min="6405" max="6407" width="7.125" style="260" customWidth="1"/>
    <col min="6408" max="6410" width="6.875" style="260" customWidth="1"/>
    <col min="6411" max="6411" width="6.75" style="260" customWidth="1"/>
    <col min="6412" max="6656" width="9" style="260"/>
    <col min="6657" max="6657" width="4.5" style="260" customWidth="1"/>
    <col min="6658" max="6658" width="23.5" style="260" customWidth="1"/>
    <col min="6659" max="6659" width="7.75" style="260" customWidth="1"/>
    <col min="6660" max="6660" width="6.625" style="260" customWidth="1"/>
    <col min="6661" max="6663" width="7.125" style="260" customWidth="1"/>
    <col min="6664" max="6666" width="6.875" style="260" customWidth="1"/>
    <col min="6667" max="6667" width="6.75" style="260" customWidth="1"/>
    <col min="6668" max="6912" width="9" style="260"/>
    <col min="6913" max="6913" width="4.5" style="260" customWidth="1"/>
    <col min="6914" max="6914" width="23.5" style="260" customWidth="1"/>
    <col min="6915" max="6915" width="7.75" style="260" customWidth="1"/>
    <col min="6916" max="6916" width="6.625" style="260" customWidth="1"/>
    <col min="6917" max="6919" width="7.125" style="260" customWidth="1"/>
    <col min="6920" max="6922" width="6.875" style="260" customWidth="1"/>
    <col min="6923" max="6923" width="6.75" style="260" customWidth="1"/>
    <col min="6924" max="7168" width="9" style="260"/>
    <col min="7169" max="7169" width="4.5" style="260" customWidth="1"/>
    <col min="7170" max="7170" width="23.5" style="260" customWidth="1"/>
    <col min="7171" max="7171" width="7.75" style="260" customWidth="1"/>
    <col min="7172" max="7172" width="6.625" style="260" customWidth="1"/>
    <col min="7173" max="7175" width="7.125" style="260" customWidth="1"/>
    <col min="7176" max="7178" width="6.875" style="260" customWidth="1"/>
    <col min="7179" max="7179" width="6.75" style="260" customWidth="1"/>
    <col min="7180" max="7424" width="9" style="260"/>
    <col min="7425" max="7425" width="4.5" style="260" customWidth="1"/>
    <col min="7426" max="7426" width="23.5" style="260" customWidth="1"/>
    <col min="7427" max="7427" width="7.75" style="260" customWidth="1"/>
    <col min="7428" max="7428" width="6.625" style="260" customWidth="1"/>
    <col min="7429" max="7431" width="7.125" style="260" customWidth="1"/>
    <col min="7432" max="7434" width="6.875" style="260" customWidth="1"/>
    <col min="7435" max="7435" width="6.75" style="260" customWidth="1"/>
    <col min="7436" max="7680" width="9" style="260"/>
    <col min="7681" max="7681" width="4.5" style="260" customWidth="1"/>
    <col min="7682" max="7682" width="23.5" style="260" customWidth="1"/>
    <col min="7683" max="7683" width="7.75" style="260" customWidth="1"/>
    <col min="7684" max="7684" width="6.625" style="260" customWidth="1"/>
    <col min="7685" max="7687" width="7.125" style="260" customWidth="1"/>
    <col min="7688" max="7690" width="6.875" style="260" customWidth="1"/>
    <col min="7691" max="7691" width="6.75" style="260" customWidth="1"/>
    <col min="7692" max="7936" width="9" style="260"/>
    <col min="7937" max="7937" width="4.5" style="260" customWidth="1"/>
    <col min="7938" max="7938" width="23.5" style="260" customWidth="1"/>
    <col min="7939" max="7939" width="7.75" style="260" customWidth="1"/>
    <col min="7940" max="7940" width="6.625" style="260" customWidth="1"/>
    <col min="7941" max="7943" width="7.125" style="260" customWidth="1"/>
    <col min="7944" max="7946" width="6.875" style="260" customWidth="1"/>
    <col min="7947" max="7947" width="6.75" style="260" customWidth="1"/>
    <col min="7948" max="8192" width="9" style="260"/>
    <col min="8193" max="8193" width="4.5" style="260" customWidth="1"/>
    <col min="8194" max="8194" width="23.5" style="260" customWidth="1"/>
    <col min="8195" max="8195" width="7.75" style="260" customWidth="1"/>
    <col min="8196" max="8196" width="6.625" style="260" customWidth="1"/>
    <col min="8197" max="8199" width="7.125" style="260" customWidth="1"/>
    <col min="8200" max="8202" width="6.875" style="260" customWidth="1"/>
    <col min="8203" max="8203" width="6.75" style="260" customWidth="1"/>
    <col min="8204" max="8448" width="9" style="260"/>
    <col min="8449" max="8449" width="4.5" style="260" customWidth="1"/>
    <col min="8450" max="8450" width="23.5" style="260" customWidth="1"/>
    <col min="8451" max="8451" width="7.75" style="260" customWidth="1"/>
    <col min="8452" max="8452" width="6.625" style="260" customWidth="1"/>
    <col min="8453" max="8455" width="7.125" style="260" customWidth="1"/>
    <col min="8456" max="8458" width="6.875" style="260" customWidth="1"/>
    <col min="8459" max="8459" width="6.75" style="260" customWidth="1"/>
    <col min="8460" max="8704" width="9" style="260"/>
    <col min="8705" max="8705" width="4.5" style="260" customWidth="1"/>
    <col min="8706" max="8706" width="23.5" style="260" customWidth="1"/>
    <col min="8707" max="8707" width="7.75" style="260" customWidth="1"/>
    <col min="8708" max="8708" width="6.625" style="260" customWidth="1"/>
    <col min="8709" max="8711" width="7.125" style="260" customWidth="1"/>
    <col min="8712" max="8714" width="6.875" style="260" customWidth="1"/>
    <col min="8715" max="8715" width="6.75" style="260" customWidth="1"/>
    <col min="8716" max="8960" width="9" style="260"/>
    <col min="8961" max="8961" width="4.5" style="260" customWidth="1"/>
    <col min="8962" max="8962" width="23.5" style="260" customWidth="1"/>
    <col min="8963" max="8963" width="7.75" style="260" customWidth="1"/>
    <col min="8964" max="8964" width="6.625" style="260" customWidth="1"/>
    <col min="8965" max="8967" width="7.125" style="260" customWidth="1"/>
    <col min="8968" max="8970" width="6.875" style="260" customWidth="1"/>
    <col min="8971" max="8971" width="6.75" style="260" customWidth="1"/>
    <col min="8972" max="9216" width="9" style="260"/>
    <col min="9217" max="9217" width="4.5" style="260" customWidth="1"/>
    <col min="9218" max="9218" width="23.5" style="260" customWidth="1"/>
    <col min="9219" max="9219" width="7.75" style="260" customWidth="1"/>
    <col min="9220" max="9220" width="6.625" style="260" customWidth="1"/>
    <col min="9221" max="9223" width="7.125" style="260" customWidth="1"/>
    <col min="9224" max="9226" width="6.875" style="260" customWidth="1"/>
    <col min="9227" max="9227" width="6.75" style="260" customWidth="1"/>
    <col min="9228" max="9472" width="9" style="260"/>
    <col min="9473" max="9473" width="4.5" style="260" customWidth="1"/>
    <col min="9474" max="9474" width="23.5" style="260" customWidth="1"/>
    <col min="9475" max="9475" width="7.75" style="260" customWidth="1"/>
    <col min="9476" max="9476" width="6.625" style="260" customWidth="1"/>
    <col min="9477" max="9479" width="7.125" style="260" customWidth="1"/>
    <col min="9480" max="9482" width="6.875" style="260" customWidth="1"/>
    <col min="9483" max="9483" width="6.75" style="260" customWidth="1"/>
    <col min="9484" max="9728" width="9" style="260"/>
    <col min="9729" max="9729" width="4.5" style="260" customWidth="1"/>
    <col min="9730" max="9730" width="23.5" style="260" customWidth="1"/>
    <col min="9731" max="9731" width="7.75" style="260" customWidth="1"/>
    <col min="9732" max="9732" width="6.625" style="260" customWidth="1"/>
    <col min="9733" max="9735" width="7.125" style="260" customWidth="1"/>
    <col min="9736" max="9738" width="6.875" style="260" customWidth="1"/>
    <col min="9739" max="9739" width="6.75" style="260" customWidth="1"/>
    <col min="9740" max="9984" width="9" style="260"/>
    <col min="9985" max="9985" width="4.5" style="260" customWidth="1"/>
    <col min="9986" max="9986" width="23.5" style="260" customWidth="1"/>
    <col min="9987" max="9987" width="7.75" style="260" customWidth="1"/>
    <col min="9988" max="9988" width="6.625" style="260" customWidth="1"/>
    <col min="9989" max="9991" width="7.125" style="260" customWidth="1"/>
    <col min="9992" max="9994" width="6.875" style="260" customWidth="1"/>
    <col min="9995" max="9995" width="6.75" style="260" customWidth="1"/>
    <col min="9996" max="10240" width="9" style="260"/>
    <col min="10241" max="10241" width="4.5" style="260" customWidth="1"/>
    <col min="10242" max="10242" width="23.5" style="260" customWidth="1"/>
    <col min="10243" max="10243" width="7.75" style="260" customWidth="1"/>
    <col min="10244" max="10244" width="6.625" style="260" customWidth="1"/>
    <col min="10245" max="10247" width="7.125" style="260" customWidth="1"/>
    <col min="10248" max="10250" width="6.875" style="260" customWidth="1"/>
    <col min="10251" max="10251" width="6.75" style="260" customWidth="1"/>
    <col min="10252" max="10496" width="9" style="260"/>
    <col min="10497" max="10497" width="4.5" style="260" customWidth="1"/>
    <col min="10498" max="10498" width="23.5" style="260" customWidth="1"/>
    <col min="10499" max="10499" width="7.75" style="260" customWidth="1"/>
    <col min="10500" max="10500" width="6.625" style="260" customWidth="1"/>
    <col min="10501" max="10503" width="7.125" style="260" customWidth="1"/>
    <col min="10504" max="10506" width="6.875" style="260" customWidth="1"/>
    <col min="10507" max="10507" width="6.75" style="260" customWidth="1"/>
    <col min="10508" max="10752" width="9" style="260"/>
    <col min="10753" max="10753" width="4.5" style="260" customWidth="1"/>
    <col min="10754" max="10754" width="23.5" style="260" customWidth="1"/>
    <col min="10755" max="10755" width="7.75" style="260" customWidth="1"/>
    <col min="10756" max="10756" width="6.625" style="260" customWidth="1"/>
    <col min="10757" max="10759" width="7.125" style="260" customWidth="1"/>
    <col min="10760" max="10762" width="6.875" style="260" customWidth="1"/>
    <col min="10763" max="10763" width="6.75" style="260" customWidth="1"/>
    <col min="10764" max="11008" width="9" style="260"/>
    <col min="11009" max="11009" width="4.5" style="260" customWidth="1"/>
    <col min="11010" max="11010" width="23.5" style="260" customWidth="1"/>
    <col min="11011" max="11011" width="7.75" style="260" customWidth="1"/>
    <col min="11012" max="11012" width="6.625" style="260" customWidth="1"/>
    <col min="11013" max="11015" width="7.125" style="260" customWidth="1"/>
    <col min="11016" max="11018" width="6.875" style="260" customWidth="1"/>
    <col min="11019" max="11019" width="6.75" style="260" customWidth="1"/>
    <col min="11020" max="11264" width="9" style="260"/>
    <col min="11265" max="11265" width="4.5" style="260" customWidth="1"/>
    <col min="11266" max="11266" width="23.5" style="260" customWidth="1"/>
    <col min="11267" max="11267" width="7.75" style="260" customWidth="1"/>
    <col min="11268" max="11268" width="6.625" style="260" customWidth="1"/>
    <col min="11269" max="11271" width="7.125" style="260" customWidth="1"/>
    <col min="11272" max="11274" width="6.875" style="260" customWidth="1"/>
    <col min="11275" max="11275" width="6.75" style="260" customWidth="1"/>
    <col min="11276" max="11520" width="9" style="260"/>
    <col min="11521" max="11521" width="4.5" style="260" customWidth="1"/>
    <col min="11522" max="11522" width="23.5" style="260" customWidth="1"/>
    <col min="11523" max="11523" width="7.75" style="260" customWidth="1"/>
    <col min="11524" max="11524" width="6.625" style="260" customWidth="1"/>
    <col min="11525" max="11527" width="7.125" style="260" customWidth="1"/>
    <col min="11528" max="11530" width="6.875" style="260" customWidth="1"/>
    <col min="11531" max="11531" width="6.75" style="260" customWidth="1"/>
    <col min="11532" max="11776" width="9" style="260"/>
    <col min="11777" max="11777" width="4.5" style="260" customWidth="1"/>
    <col min="11778" max="11778" width="23.5" style="260" customWidth="1"/>
    <col min="11779" max="11779" width="7.75" style="260" customWidth="1"/>
    <col min="11780" max="11780" width="6.625" style="260" customWidth="1"/>
    <col min="11781" max="11783" width="7.125" style="260" customWidth="1"/>
    <col min="11784" max="11786" width="6.875" style="260" customWidth="1"/>
    <col min="11787" max="11787" width="6.75" style="260" customWidth="1"/>
    <col min="11788" max="12032" width="9" style="260"/>
    <col min="12033" max="12033" width="4.5" style="260" customWidth="1"/>
    <col min="12034" max="12034" width="23.5" style="260" customWidth="1"/>
    <col min="12035" max="12035" width="7.75" style="260" customWidth="1"/>
    <col min="12036" max="12036" width="6.625" style="260" customWidth="1"/>
    <col min="12037" max="12039" width="7.125" style="260" customWidth="1"/>
    <col min="12040" max="12042" width="6.875" style="260" customWidth="1"/>
    <col min="12043" max="12043" width="6.75" style="260" customWidth="1"/>
    <col min="12044" max="12288" width="9" style="260"/>
    <col min="12289" max="12289" width="4.5" style="260" customWidth="1"/>
    <col min="12290" max="12290" width="23.5" style="260" customWidth="1"/>
    <col min="12291" max="12291" width="7.75" style="260" customWidth="1"/>
    <col min="12292" max="12292" width="6.625" style="260" customWidth="1"/>
    <col min="12293" max="12295" width="7.125" style="260" customWidth="1"/>
    <col min="12296" max="12298" width="6.875" style="260" customWidth="1"/>
    <col min="12299" max="12299" width="6.75" style="260" customWidth="1"/>
    <col min="12300" max="12544" width="9" style="260"/>
    <col min="12545" max="12545" width="4.5" style="260" customWidth="1"/>
    <col min="12546" max="12546" width="23.5" style="260" customWidth="1"/>
    <col min="12547" max="12547" width="7.75" style="260" customWidth="1"/>
    <col min="12548" max="12548" width="6.625" style="260" customWidth="1"/>
    <col min="12549" max="12551" width="7.125" style="260" customWidth="1"/>
    <col min="12552" max="12554" width="6.875" style="260" customWidth="1"/>
    <col min="12555" max="12555" width="6.75" style="260" customWidth="1"/>
    <col min="12556" max="12800" width="9" style="260"/>
    <col min="12801" max="12801" width="4.5" style="260" customWidth="1"/>
    <col min="12802" max="12802" width="23.5" style="260" customWidth="1"/>
    <col min="12803" max="12803" width="7.75" style="260" customWidth="1"/>
    <col min="12804" max="12804" width="6.625" style="260" customWidth="1"/>
    <col min="12805" max="12807" width="7.125" style="260" customWidth="1"/>
    <col min="12808" max="12810" width="6.875" style="260" customWidth="1"/>
    <col min="12811" max="12811" width="6.75" style="260" customWidth="1"/>
    <col min="12812" max="13056" width="9" style="260"/>
    <col min="13057" max="13057" width="4.5" style="260" customWidth="1"/>
    <col min="13058" max="13058" width="23.5" style="260" customWidth="1"/>
    <col min="13059" max="13059" width="7.75" style="260" customWidth="1"/>
    <col min="13060" max="13060" width="6.625" style="260" customWidth="1"/>
    <col min="13061" max="13063" width="7.125" style="260" customWidth="1"/>
    <col min="13064" max="13066" width="6.875" style="260" customWidth="1"/>
    <col min="13067" max="13067" width="6.75" style="260" customWidth="1"/>
    <col min="13068" max="13312" width="9" style="260"/>
    <col min="13313" max="13313" width="4.5" style="260" customWidth="1"/>
    <col min="13314" max="13314" width="23.5" style="260" customWidth="1"/>
    <col min="13315" max="13315" width="7.75" style="260" customWidth="1"/>
    <col min="13316" max="13316" width="6.625" style="260" customWidth="1"/>
    <col min="13317" max="13319" width="7.125" style="260" customWidth="1"/>
    <col min="13320" max="13322" width="6.875" style="260" customWidth="1"/>
    <col min="13323" max="13323" width="6.75" style="260" customWidth="1"/>
    <col min="13324" max="13568" width="9" style="260"/>
    <col min="13569" max="13569" width="4.5" style="260" customWidth="1"/>
    <col min="13570" max="13570" width="23.5" style="260" customWidth="1"/>
    <col min="13571" max="13571" width="7.75" style="260" customWidth="1"/>
    <col min="13572" max="13572" width="6.625" style="260" customWidth="1"/>
    <col min="13573" max="13575" width="7.125" style="260" customWidth="1"/>
    <col min="13576" max="13578" width="6.875" style="260" customWidth="1"/>
    <col min="13579" max="13579" width="6.75" style="260" customWidth="1"/>
    <col min="13580" max="13824" width="9" style="260"/>
    <col min="13825" max="13825" width="4.5" style="260" customWidth="1"/>
    <col min="13826" max="13826" width="23.5" style="260" customWidth="1"/>
    <col min="13827" max="13827" width="7.75" style="260" customWidth="1"/>
    <col min="13828" max="13828" width="6.625" style="260" customWidth="1"/>
    <col min="13829" max="13831" width="7.125" style="260" customWidth="1"/>
    <col min="13832" max="13834" width="6.875" style="260" customWidth="1"/>
    <col min="13835" max="13835" width="6.75" style="260" customWidth="1"/>
    <col min="13836" max="14080" width="9" style="260"/>
    <col min="14081" max="14081" width="4.5" style="260" customWidth="1"/>
    <col min="14082" max="14082" width="23.5" style="260" customWidth="1"/>
    <col min="14083" max="14083" width="7.75" style="260" customWidth="1"/>
    <col min="14084" max="14084" width="6.625" style="260" customWidth="1"/>
    <col min="14085" max="14087" width="7.125" style="260" customWidth="1"/>
    <col min="14088" max="14090" width="6.875" style="260" customWidth="1"/>
    <col min="14091" max="14091" width="6.75" style="260" customWidth="1"/>
    <col min="14092" max="14336" width="9" style="260"/>
    <col min="14337" max="14337" width="4.5" style="260" customWidth="1"/>
    <col min="14338" max="14338" width="23.5" style="260" customWidth="1"/>
    <col min="14339" max="14339" width="7.75" style="260" customWidth="1"/>
    <col min="14340" max="14340" width="6.625" style="260" customWidth="1"/>
    <col min="14341" max="14343" width="7.125" style="260" customWidth="1"/>
    <col min="14344" max="14346" width="6.875" style="260" customWidth="1"/>
    <col min="14347" max="14347" width="6.75" style="260" customWidth="1"/>
    <col min="14348" max="14592" width="9" style="260"/>
    <col min="14593" max="14593" width="4.5" style="260" customWidth="1"/>
    <col min="14594" max="14594" width="23.5" style="260" customWidth="1"/>
    <col min="14595" max="14595" width="7.75" style="260" customWidth="1"/>
    <col min="14596" max="14596" width="6.625" style="260" customWidth="1"/>
    <col min="14597" max="14599" width="7.125" style="260" customWidth="1"/>
    <col min="14600" max="14602" width="6.875" style="260" customWidth="1"/>
    <col min="14603" max="14603" width="6.75" style="260" customWidth="1"/>
    <col min="14604" max="14848" width="9" style="260"/>
    <col min="14849" max="14849" width="4.5" style="260" customWidth="1"/>
    <col min="14850" max="14850" width="23.5" style="260" customWidth="1"/>
    <col min="14851" max="14851" width="7.75" style="260" customWidth="1"/>
    <col min="14852" max="14852" width="6.625" style="260" customWidth="1"/>
    <col min="14853" max="14855" width="7.125" style="260" customWidth="1"/>
    <col min="14856" max="14858" width="6.875" style="260" customWidth="1"/>
    <col min="14859" max="14859" width="6.75" style="260" customWidth="1"/>
    <col min="14860" max="15104" width="9" style="260"/>
    <col min="15105" max="15105" width="4.5" style="260" customWidth="1"/>
    <col min="15106" max="15106" width="23.5" style="260" customWidth="1"/>
    <col min="15107" max="15107" width="7.75" style="260" customWidth="1"/>
    <col min="15108" max="15108" width="6.625" style="260" customWidth="1"/>
    <col min="15109" max="15111" width="7.125" style="260" customWidth="1"/>
    <col min="15112" max="15114" width="6.875" style="260" customWidth="1"/>
    <col min="15115" max="15115" width="6.75" style="260" customWidth="1"/>
    <col min="15116" max="15360" width="9" style="260"/>
    <col min="15361" max="15361" width="4.5" style="260" customWidth="1"/>
    <col min="15362" max="15362" width="23.5" style="260" customWidth="1"/>
    <col min="15363" max="15363" width="7.75" style="260" customWidth="1"/>
    <col min="15364" max="15364" width="6.625" style="260" customWidth="1"/>
    <col min="15365" max="15367" width="7.125" style="260" customWidth="1"/>
    <col min="15368" max="15370" width="6.875" style="260" customWidth="1"/>
    <col min="15371" max="15371" width="6.75" style="260" customWidth="1"/>
    <col min="15372" max="15616" width="9" style="260"/>
    <col min="15617" max="15617" width="4.5" style="260" customWidth="1"/>
    <col min="15618" max="15618" width="23.5" style="260" customWidth="1"/>
    <col min="15619" max="15619" width="7.75" style="260" customWidth="1"/>
    <col min="15620" max="15620" width="6.625" style="260" customWidth="1"/>
    <col min="15621" max="15623" width="7.125" style="260" customWidth="1"/>
    <col min="15624" max="15626" width="6.875" style="260" customWidth="1"/>
    <col min="15627" max="15627" width="6.75" style="260" customWidth="1"/>
    <col min="15628" max="15872" width="9" style="260"/>
    <col min="15873" max="15873" width="4.5" style="260" customWidth="1"/>
    <col min="15874" max="15874" width="23.5" style="260" customWidth="1"/>
    <col min="15875" max="15875" width="7.75" style="260" customWidth="1"/>
    <col min="15876" max="15876" width="6.625" style="260" customWidth="1"/>
    <col min="15877" max="15879" width="7.125" style="260" customWidth="1"/>
    <col min="15880" max="15882" width="6.875" style="260" customWidth="1"/>
    <col min="15883" max="15883" width="6.75" style="260" customWidth="1"/>
    <col min="15884" max="16128" width="9" style="260"/>
    <col min="16129" max="16129" width="4.5" style="260" customWidth="1"/>
    <col min="16130" max="16130" width="23.5" style="260" customWidth="1"/>
    <col min="16131" max="16131" width="7.75" style="260" customWidth="1"/>
    <col min="16132" max="16132" width="6.625" style="260" customWidth="1"/>
    <col min="16133" max="16135" width="7.125" style="260" customWidth="1"/>
    <col min="16136" max="16138" width="6.875" style="260" customWidth="1"/>
    <col min="16139" max="16139" width="6.75" style="260" customWidth="1"/>
    <col min="16140" max="16384" width="9" style="260"/>
  </cols>
  <sheetData>
    <row r="1" spans="1:11" ht="21" customHeight="1">
      <c r="A1" s="1423" t="s">
        <v>692</v>
      </c>
      <c r="B1" s="1423"/>
      <c r="C1" s="1423"/>
      <c r="D1" s="261"/>
      <c r="E1" s="261"/>
      <c r="F1" s="261"/>
      <c r="G1" s="261"/>
    </row>
    <row r="2" spans="1:11" ht="25.5" customHeight="1">
      <c r="A2" s="1422" t="s">
        <v>544</v>
      </c>
      <c r="B2" s="1422"/>
      <c r="C2" s="1422"/>
      <c r="D2" s="1422"/>
      <c r="E2" s="1422"/>
      <c r="F2" s="1422"/>
      <c r="G2" s="1422"/>
      <c r="H2" s="1422"/>
      <c r="I2" s="1422"/>
      <c r="J2" s="1422"/>
      <c r="K2" s="1422"/>
    </row>
    <row r="3" spans="1:11" ht="18.75" customHeight="1">
      <c r="A3" s="1398" t="str">
        <f>'1. Chi tieu chinh'!A3:K3</f>
        <v>(Kèm theo Báo cáo số:      /BC- UBND ngày    tháng        năm 2023 của UBND huyện)</v>
      </c>
      <c r="B3" s="1398"/>
      <c r="C3" s="1398"/>
      <c r="D3" s="1398"/>
      <c r="E3" s="1398"/>
      <c r="F3" s="1398"/>
      <c r="G3" s="1398"/>
      <c r="H3" s="1398"/>
      <c r="I3" s="1398"/>
      <c r="J3" s="1398"/>
      <c r="K3" s="1398"/>
    </row>
    <row r="4" spans="1:11" ht="27" customHeight="1">
      <c r="A4" s="264"/>
      <c r="B4" s="389"/>
      <c r="C4" s="390"/>
      <c r="D4" s="391"/>
      <c r="E4" s="391"/>
      <c r="F4" s="391"/>
      <c r="G4" s="391"/>
      <c r="H4" s="392"/>
      <c r="I4" s="392"/>
      <c r="J4" s="392"/>
    </row>
    <row r="5" spans="1:11" ht="39.75" customHeight="1">
      <c r="A5" s="1424" t="s">
        <v>50</v>
      </c>
      <c r="B5" s="1426" t="s">
        <v>21</v>
      </c>
      <c r="C5" s="1426" t="s">
        <v>22</v>
      </c>
      <c r="D5" s="1406" t="s">
        <v>717</v>
      </c>
      <c r="E5" s="1419" t="s">
        <v>707</v>
      </c>
      <c r="F5" s="1420"/>
      <c r="G5" s="1421"/>
      <c r="H5" s="1428" t="s">
        <v>623</v>
      </c>
      <c r="I5" s="1429"/>
      <c r="J5" s="1430"/>
      <c r="K5" s="1431" t="s">
        <v>80</v>
      </c>
    </row>
    <row r="6" spans="1:11" ht="90" customHeight="1">
      <c r="A6" s="1425"/>
      <c r="B6" s="1427"/>
      <c r="C6" s="1427"/>
      <c r="D6" s="1407"/>
      <c r="E6" s="954" t="s">
        <v>18</v>
      </c>
      <c r="F6" s="954" t="s">
        <v>728</v>
      </c>
      <c r="G6" s="954" t="s">
        <v>709</v>
      </c>
      <c r="H6" s="671" t="s">
        <v>730</v>
      </c>
      <c r="I6" s="671" t="s">
        <v>734</v>
      </c>
      <c r="J6" s="671" t="str">
        <f>+'4. TM-DV'!J6</f>
        <v>ƯTH năm 2023/KH năm 2023</v>
      </c>
      <c r="K6" s="1431"/>
    </row>
    <row r="7" spans="1:11" s="370" customFormat="1" ht="37.5" hidden="1" customHeight="1">
      <c r="A7" s="67" t="s">
        <v>51</v>
      </c>
      <c r="B7" s="8" t="s">
        <v>237</v>
      </c>
      <c r="C7" s="13" t="s">
        <v>257</v>
      </c>
      <c r="D7" s="230"/>
      <c r="E7" s="13"/>
      <c r="F7" s="230"/>
      <c r="G7" s="230"/>
      <c r="H7" s="423"/>
      <c r="I7" s="423"/>
      <c r="J7" s="423"/>
      <c r="K7" s="6"/>
    </row>
    <row r="8" spans="1:11" s="370" customFormat="1" ht="37.5" hidden="1" customHeight="1">
      <c r="A8" s="13">
        <v>1</v>
      </c>
      <c r="B8" s="6" t="s">
        <v>238</v>
      </c>
      <c r="C8" s="13" t="s">
        <v>257</v>
      </c>
      <c r="D8" s="424"/>
      <c r="E8" s="971"/>
      <c r="F8" s="424"/>
      <c r="G8" s="424"/>
      <c r="H8" s="221"/>
      <c r="I8" s="221"/>
      <c r="J8" s="221"/>
      <c r="K8" s="227"/>
    </row>
    <row r="9" spans="1:11" s="370" customFormat="1" ht="37.5" hidden="1" customHeight="1">
      <c r="A9" s="13">
        <v>2</v>
      </c>
      <c r="B9" s="6" t="s">
        <v>239</v>
      </c>
      <c r="C9" s="13" t="s">
        <v>257</v>
      </c>
      <c r="D9" s="424"/>
      <c r="E9" s="971"/>
      <c r="F9" s="424"/>
      <c r="G9" s="424"/>
      <c r="H9" s="221"/>
      <c r="I9" s="221"/>
      <c r="J9" s="221"/>
      <c r="K9" s="227"/>
    </row>
    <row r="10" spans="1:11" s="370" customFormat="1" ht="37.5" customHeight="1">
      <c r="A10" s="67" t="s">
        <v>51</v>
      </c>
      <c r="B10" s="8" t="s">
        <v>240</v>
      </c>
      <c r="C10" s="13"/>
      <c r="D10" s="424"/>
      <c r="E10" s="971"/>
      <c r="F10" s="424"/>
      <c r="G10" s="424"/>
      <c r="H10" s="221"/>
      <c r="I10" s="221"/>
      <c r="J10" s="221"/>
      <c r="K10" s="227"/>
    </row>
    <row r="11" spans="1:11" s="370" customFormat="1" ht="37.5" customHeight="1">
      <c r="A11" s="13">
        <v>1</v>
      </c>
      <c r="B11" s="6" t="s">
        <v>239</v>
      </c>
      <c r="C11" s="13"/>
      <c r="D11" s="424"/>
      <c r="E11" s="971"/>
      <c r="F11" s="424"/>
      <c r="G11" s="424"/>
      <c r="H11" s="221"/>
      <c r="I11" s="221"/>
      <c r="J11" s="221"/>
      <c r="K11" s="227"/>
    </row>
    <row r="12" spans="1:11" s="370" customFormat="1" ht="37.5" customHeight="1">
      <c r="A12" s="13" t="s">
        <v>326</v>
      </c>
      <c r="B12" s="425" t="s">
        <v>404</v>
      </c>
      <c r="C12" s="13" t="s">
        <v>241</v>
      </c>
      <c r="D12" s="1176">
        <v>160</v>
      </c>
      <c r="E12" s="1176">
        <v>260</v>
      </c>
      <c r="F12" s="1349">
        <v>160</v>
      </c>
      <c r="G12" s="1350">
        <v>260</v>
      </c>
      <c r="H12" s="1176">
        <f>+F12/D12*100</f>
        <v>100</v>
      </c>
      <c r="I12" s="1176">
        <f>+F12/E12*100</f>
        <v>61.53846153846154</v>
      </c>
      <c r="J12" s="981">
        <f>+G12/E12*100</f>
        <v>100</v>
      </c>
      <c r="K12" s="13"/>
    </row>
    <row r="13" spans="1:11" s="370" customFormat="1" ht="37.5" customHeight="1">
      <c r="A13" s="13" t="s">
        <v>326</v>
      </c>
      <c r="B13" s="6" t="s">
        <v>405</v>
      </c>
      <c r="C13" s="13" t="s">
        <v>406</v>
      </c>
      <c r="D13" s="1176">
        <v>4500</v>
      </c>
      <c r="E13" s="1176">
        <v>7600</v>
      </c>
      <c r="F13" s="1349">
        <v>4500</v>
      </c>
      <c r="G13" s="1350">
        <v>7600</v>
      </c>
      <c r="H13" s="1176">
        <f t="shared" ref="H13:H16" si="0">+F13/D13*100</f>
        <v>100</v>
      </c>
      <c r="I13" s="1176">
        <f t="shared" ref="I13:I16" si="1">+F13/E13*100</f>
        <v>59.210526315789465</v>
      </c>
      <c r="J13" s="981">
        <f t="shared" ref="J13:J16" si="2">+G13/E13*100</f>
        <v>100</v>
      </c>
      <c r="K13" s="13"/>
    </row>
    <row r="14" spans="1:11" s="370" customFormat="1" ht="37.5" customHeight="1">
      <c r="A14" s="13">
        <v>2</v>
      </c>
      <c r="B14" s="6" t="s">
        <v>238</v>
      </c>
      <c r="C14" s="13"/>
      <c r="D14" s="1176"/>
      <c r="E14" s="1176"/>
      <c r="F14" s="1349"/>
      <c r="G14" s="1350"/>
      <c r="H14" s="1176"/>
      <c r="I14" s="1176"/>
      <c r="J14" s="981"/>
      <c r="K14" s="13"/>
    </row>
    <row r="15" spans="1:11" s="370" customFormat="1" ht="37.5" customHeight="1">
      <c r="A15" s="13" t="s">
        <v>326</v>
      </c>
      <c r="B15" s="6" t="s">
        <v>407</v>
      </c>
      <c r="C15" s="13" t="s">
        <v>242</v>
      </c>
      <c r="D15" s="1176">
        <v>250</v>
      </c>
      <c r="E15" s="1176">
        <v>400</v>
      </c>
      <c r="F15" s="1349">
        <v>250</v>
      </c>
      <c r="G15" s="1350">
        <v>400</v>
      </c>
      <c r="H15" s="1176">
        <f t="shared" si="0"/>
        <v>100</v>
      </c>
      <c r="I15" s="1176">
        <f t="shared" si="1"/>
        <v>62.5</v>
      </c>
      <c r="J15" s="981">
        <f t="shared" si="2"/>
        <v>100</v>
      </c>
      <c r="K15" s="1184"/>
    </row>
    <row r="16" spans="1:11" s="370" customFormat="1" ht="37.5" customHeight="1">
      <c r="A16" s="426" t="s">
        <v>326</v>
      </c>
      <c r="B16" s="426" t="s">
        <v>408</v>
      </c>
      <c r="C16" s="427" t="s">
        <v>409</v>
      </c>
      <c r="D16" s="972">
        <v>3000</v>
      </c>
      <c r="E16" s="972">
        <v>5500</v>
      </c>
      <c r="F16" s="1351">
        <v>3000</v>
      </c>
      <c r="G16" s="1352">
        <v>5500</v>
      </c>
      <c r="H16" s="1151">
        <f t="shared" si="0"/>
        <v>100</v>
      </c>
      <c r="I16" s="1151">
        <f t="shared" si="1"/>
        <v>54.54545454545454</v>
      </c>
      <c r="J16" s="1156">
        <f t="shared" si="2"/>
        <v>100</v>
      </c>
      <c r="K16" s="427"/>
    </row>
    <row r="18" spans="3:3" ht="15.75" customHeight="1">
      <c r="C18" s="260"/>
    </row>
  </sheetData>
  <mergeCells count="10">
    <mergeCell ref="A2:K2"/>
    <mergeCell ref="A1:C1"/>
    <mergeCell ref="A3:K3"/>
    <mergeCell ref="A5:A6"/>
    <mergeCell ref="B5:B6"/>
    <mergeCell ref="C5:C6"/>
    <mergeCell ref="D5:D6"/>
    <mergeCell ref="H5:J5"/>
    <mergeCell ref="K5:K6"/>
    <mergeCell ref="E5:G5"/>
  </mergeCells>
  <printOptions horizontalCentered="1"/>
  <pageMargins left="0.23622047244094491" right="0.23622047244094491" top="0.59" bottom="0.74803149606299213" header="0.57999999999999996" footer="0.23622047244094491"/>
  <pageSetup paperSize="9" scale="90" orientation="portrait" r:id="rId1"/>
  <drawing r:id="rId2"/>
</worksheet>
</file>

<file path=xl/worksheets/sheet1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41">
    <tabColor rgb="FF7030A0"/>
  </sheetPr>
  <dimension ref="A1:M79"/>
  <sheetViews>
    <sheetView topLeftCell="A4" zoomScaleNormal="100" zoomScaleSheetLayoutView="82" workbookViewId="0">
      <pane ySplit="4" topLeftCell="A21" activePane="bottomLeft" state="frozen"/>
      <selection activeCell="A4" sqref="A4"/>
      <selection pane="bottomLeft" activeCell="N23" sqref="M23:N23"/>
    </sheetView>
  </sheetViews>
  <sheetFormatPr defaultRowHeight="15.75"/>
  <cols>
    <col min="1" max="1" width="4.875" style="448" customWidth="1"/>
    <col min="2" max="2" width="37.625" style="14" customWidth="1"/>
    <col min="3" max="3" width="7.125" style="14" customWidth="1"/>
    <col min="4" max="4" width="8" style="448" customWidth="1"/>
    <col min="5" max="5" width="8.875" style="14" customWidth="1"/>
    <col min="6" max="6" width="10.125" style="14" customWidth="1"/>
    <col min="7" max="8" width="9.75" style="14" customWidth="1"/>
    <col min="9" max="9" width="9.625" style="449" customWidth="1"/>
    <col min="10" max="10" width="8.25" style="449" customWidth="1"/>
    <col min="11" max="11" width="7.25" style="14" customWidth="1"/>
    <col min="12" max="13" width="9" style="14" customWidth="1"/>
    <col min="14" max="16384" width="9" style="14"/>
  </cols>
  <sheetData>
    <row r="1" spans="1:11">
      <c r="A1" s="1433" t="s">
        <v>256</v>
      </c>
      <c r="B1" s="1433"/>
      <c r="D1" s="996"/>
      <c r="G1" s="431"/>
      <c r="H1" s="431"/>
      <c r="I1" s="14"/>
      <c r="J1" s="14"/>
    </row>
    <row r="2" spans="1:11" ht="19.5" customHeight="1">
      <c r="A2" s="1415" t="s">
        <v>545</v>
      </c>
      <c r="B2" s="1415"/>
      <c r="C2" s="1415"/>
      <c r="D2" s="1415"/>
      <c r="E2" s="1415"/>
      <c r="F2" s="1415"/>
      <c r="G2" s="1415"/>
      <c r="H2" s="1415"/>
      <c r="I2" s="1415"/>
      <c r="J2" s="1415"/>
      <c r="K2" s="1415"/>
    </row>
    <row r="3" spans="1:11" ht="19.5" customHeight="1">
      <c r="A3" s="1416" t="str">
        <f>'1. Chi tieu chinh'!A3:K3</f>
        <v>(Kèm theo Báo cáo số:      /BC- UBND ngày    tháng        năm 2023 của UBND huyện)</v>
      </c>
      <c r="B3" s="1416"/>
      <c r="C3" s="1416"/>
      <c r="D3" s="1416"/>
      <c r="E3" s="1416"/>
      <c r="F3" s="1416"/>
      <c r="G3" s="1416"/>
      <c r="H3" s="1416"/>
      <c r="I3" s="1416"/>
      <c r="J3" s="1416"/>
      <c r="K3" s="1416"/>
    </row>
    <row r="4" spans="1:11" s="433" customFormat="1" ht="10.5" customHeight="1">
      <c r="A4" s="432"/>
      <c r="D4" s="891"/>
      <c r="I4" s="434"/>
      <c r="J4" s="434"/>
    </row>
    <row r="5" spans="1:11" ht="29.25" customHeight="1">
      <c r="A5" s="1434" t="s">
        <v>45</v>
      </c>
      <c r="B5" s="1434" t="s">
        <v>62</v>
      </c>
      <c r="C5" s="1439" t="s">
        <v>24</v>
      </c>
      <c r="D5" s="1442" t="s">
        <v>717</v>
      </c>
      <c r="E5" s="1453" t="s">
        <v>673</v>
      </c>
      <c r="F5" s="1454"/>
      <c r="G5" s="1455"/>
      <c r="H5" s="1446" t="s">
        <v>63</v>
      </c>
      <c r="I5" s="1447"/>
      <c r="J5" s="1448"/>
      <c r="K5" s="1442" t="s">
        <v>80</v>
      </c>
    </row>
    <row r="6" spans="1:11" ht="24" customHeight="1">
      <c r="A6" s="1435"/>
      <c r="B6" s="1435"/>
      <c r="C6" s="1440"/>
      <c r="D6" s="1443"/>
      <c r="E6" s="1437" t="s">
        <v>18</v>
      </c>
      <c r="F6" s="1437" t="s">
        <v>726</v>
      </c>
      <c r="G6" s="1442" t="s">
        <v>709</v>
      </c>
      <c r="H6" s="1449" t="s">
        <v>731</v>
      </c>
      <c r="I6" s="1449" t="s">
        <v>735</v>
      </c>
      <c r="J6" s="1451" t="str">
        <f>+'5. Van tai'!J6</f>
        <v>ƯTH năm 2023/KH năm 2023</v>
      </c>
      <c r="K6" s="1443"/>
    </row>
    <row r="7" spans="1:11" ht="52.5" customHeight="1">
      <c r="A7" s="1436"/>
      <c r="B7" s="1436"/>
      <c r="C7" s="1441"/>
      <c r="D7" s="1444"/>
      <c r="E7" s="1438"/>
      <c r="F7" s="1438"/>
      <c r="G7" s="1444"/>
      <c r="H7" s="1450"/>
      <c r="I7" s="1450"/>
      <c r="J7" s="1452"/>
      <c r="K7" s="1444"/>
    </row>
    <row r="8" spans="1:11" s="730" customFormat="1" ht="27.75" customHeight="1">
      <c r="A8" s="725" t="s">
        <v>51</v>
      </c>
      <c r="B8" s="726" t="s">
        <v>589</v>
      </c>
      <c r="C8" s="725"/>
      <c r="D8" s="997"/>
      <c r="E8" s="728"/>
      <c r="F8" s="728"/>
      <c r="G8" s="727"/>
      <c r="H8" s="729"/>
      <c r="I8" s="727"/>
      <c r="J8" s="727"/>
      <c r="K8" s="727"/>
    </row>
    <row r="9" spans="1:11" s="632" customFormat="1" ht="27.75" customHeight="1">
      <c r="A9" s="534">
        <v>1</v>
      </c>
      <c r="B9" s="64" t="s">
        <v>300</v>
      </c>
      <c r="C9" s="13" t="s">
        <v>61</v>
      </c>
      <c r="D9" s="436">
        <v>17268</v>
      </c>
      <c r="E9" s="263">
        <v>17711</v>
      </c>
      <c r="F9" s="1249"/>
      <c r="G9" s="1260">
        <v>17711</v>
      </c>
      <c r="H9" s="1142"/>
      <c r="I9" s="1142"/>
      <c r="J9" s="1228">
        <f>+G9/E9*100</f>
        <v>100</v>
      </c>
      <c r="K9" s="5"/>
    </row>
    <row r="10" spans="1:11" s="632" customFormat="1" ht="27.75" customHeight="1">
      <c r="A10" s="534">
        <v>2</v>
      </c>
      <c r="B10" s="64" t="s">
        <v>96</v>
      </c>
      <c r="C10" s="13" t="s">
        <v>61</v>
      </c>
      <c r="D10" s="436">
        <v>8365</v>
      </c>
      <c r="E10" s="263">
        <v>6819</v>
      </c>
      <c r="F10" s="1249"/>
      <c r="G10" s="1260">
        <v>6819</v>
      </c>
      <c r="H10" s="1182"/>
      <c r="I10" s="1182"/>
      <c r="J10" s="1228">
        <f t="shared" ref="J10:J68" si="0">+G10/E10*100</f>
        <v>100</v>
      </c>
      <c r="K10" s="5"/>
    </row>
    <row r="11" spans="1:11" s="839" customFormat="1" ht="27.75" customHeight="1">
      <c r="A11" s="835">
        <v>3</v>
      </c>
      <c r="B11" s="836" t="s">
        <v>301</v>
      </c>
      <c r="C11" s="368" t="s">
        <v>48</v>
      </c>
      <c r="D11" s="837">
        <v>48.44</v>
      </c>
      <c r="E11" s="974">
        <v>38.501496245271298</v>
      </c>
      <c r="F11" s="1250"/>
      <c r="G11" s="1261">
        <v>38.501496245271298</v>
      </c>
      <c r="H11" s="1182"/>
      <c r="I11" s="1182"/>
      <c r="J11" s="1228">
        <f t="shared" si="0"/>
        <v>100</v>
      </c>
      <c r="K11" s="838"/>
    </row>
    <row r="12" spans="1:11" s="731" customFormat="1" ht="27.75" customHeight="1">
      <c r="A12" s="534"/>
      <c r="B12" s="64" t="s">
        <v>302</v>
      </c>
      <c r="C12" s="13" t="s">
        <v>48</v>
      </c>
      <c r="D12" s="437">
        <v>99.53</v>
      </c>
      <c r="E12" s="975">
        <v>99.57</v>
      </c>
      <c r="F12" s="1251"/>
      <c r="G12" s="1260">
        <v>99.57</v>
      </c>
      <c r="H12" s="1182"/>
      <c r="I12" s="1182"/>
      <c r="J12" s="1228">
        <f t="shared" si="0"/>
        <v>100</v>
      </c>
      <c r="K12" s="235"/>
    </row>
    <row r="13" spans="1:11" s="632" customFormat="1" ht="27.75" customHeight="1">
      <c r="A13" s="534">
        <v>4</v>
      </c>
      <c r="B13" s="64" t="s">
        <v>122</v>
      </c>
      <c r="C13" s="13" t="s">
        <v>48</v>
      </c>
      <c r="D13" s="976">
        <v>0.02</v>
      </c>
      <c r="E13" s="976">
        <v>5.3047519633844802</v>
      </c>
      <c r="F13" s="1251"/>
      <c r="G13" s="1261">
        <v>5.3047519633844802</v>
      </c>
      <c r="H13" s="1182"/>
      <c r="I13" s="1182"/>
      <c r="J13" s="1228">
        <f t="shared" si="0"/>
        <v>100</v>
      </c>
      <c r="K13" s="231"/>
    </row>
    <row r="14" spans="1:11" s="731" customFormat="1" ht="27.75" hidden="1" customHeight="1">
      <c r="A14" s="534"/>
      <c r="B14" s="64" t="s">
        <v>303</v>
      </c>
      <c r="C14" s="13" t="s">
        <v>48</v>
      </c>
      <c r="D14" s="436"/>
      <c r="E14" s="976">
        <v>5.3047519633844757</v>
      </c>
      <c r="F14" s="1251"/>
      <c r="G14" s="1260">
        <v>5.3047519633844757</v>
      </c>
      <c r="H14" s="1182"/>
      <c r="I14" s="1182"/>
      <c r="J14" s="1228">
        <f t="shared" si="0"/>
        <v>100</v>
      </c>
      <c r="K14" s="233"/>
    </row>
    <row r="15" spans="1:11" s="632" customFormat="1" ht="27.75" customHeight="1">
      <c r="A15" s="534">
        <v>5</v>
      </c>
      <c r="B15" s="64" t="s">
        <v>123</v>
      </c>
      <c r="C15" s="13" t="s">
        <v>61</v>
      </c>
      <c r="D15" s="450">
        <v>0</v>
      </c>
      <c r="E15" s="263">
        <v>893</v>
      </c>
      <c r="F15" s="1250"/>
      <c r="G15" s="1260">
        <v>893</v>
      </c>
      <c r="H15" s="1182"/>
      <c r="I15" s="1182"/>
      <c r="J15" s="1228">
        <f t="shared" si="0"/>
        <v>100</v>
      </c>
      <c r="K15" s="5"/>
    </row>
    <row r="16" spans="1:11" s="839" customFormat="1" ht="27.75" customHeight="1">
      <c r="A16" s="835">
        <v>6</v>
      </c>
      <c r="B16" s="836" t="s">
        <v>97</v>
      </c>
      <c r="C16" s="368" t="s">
        <v>61</v>
      </c>
      <c r="D16" s="858">
        <v>2917</v>
      </c>
      <c r="E16" s="960">
        <v>2409</v>
      </c>
      <c r="F16" s="1250"/>
      <c r="G16" s="1260">
        <v>2409</v>
      </c>
      <c r="H16" s="1182"/>
      <c r="I16" s="1182"/>
      <c r="J16" s="1228">
        <f t="shared" si="0"/>
        <v>100</v>
      </c>
      <c r="K16" s="859"/>
    </row>
    <row r="17" spans="1:13" s="839" customFormat="1" ht="27.75" customHeight="1">
      <c r="A17" s="835">
        <v>7</v>
      </c>
      <c r="B17" s="836" t="s">
        <v>98</v>
      </c>
      <c r="C17" s="368" t="s">
        <v>48</v>
      </c>
      <c r="D17" s="840">
        <v>16.89</v>
      </c>
      <c r="E17" s="974">
        <v>13.601716447405568</v>
      </c>
      <c r="F17" s="1250"/>
      <c r="G17" s="1261">
        <v>13.601716447405568</v>
      </c>
      <c r="H17" s="1182"/>
      <c r="I17" s="1182"/>
      <c r="J17" s="1228">
        <f t="shared" si="0"/>
        <v>100</v>
      </c>
      <c r="K17" s="838"/>
    </row>
    <row r="18" spans="1:13" s="632" customFormat="1" ht="27.75" customHeight="1">
      <c r="A18" s="534">
        <v>8</v>
      </c>
      <c r="B18" s="64" t="s">
        <v>130</v>
      </c>
      <c r="C18" s="13" t="s">
        <v>61</v>
      </c>
      <c r="D18" s="436">
        <v>3</v>
      </c>
      <c r="E18" s="263">
        <v>70</v>
      </c>
      <c r="F18" s="1250"/>
      <c r="G18" s="1260">
        <v>70</v>
      </c>
      <c r="H18" s="1182"/>
      <c r="I18" s="1182"/>
      <c r="J18" s="1228">
        <f t="shared" si="0"/>
        <v>100</v>
      </c>
      <c r="K18" s="5"/>
    </row>
    <row r="19" spans="1:13" s="134" customFormat="1" ht="27.75" customHeight="1">
      <c r="A19" s="281" t="s">
        <v>52</v>
      </c>
      <c r="B19" s="9" t="s">
        <v>27</v>
      </c>
      <c r="C19" s="51"/>
      <c r="D19" s="998"/>
      <c r="E19" s="977"/>
      <c r="F19" s="438"/>
      <c r="G19" s="1258"/>
      <c r="H19" s="1182"/>
      <c r="I19" s="1182"/>
      <c r="J19" s="1228"/>
      <c r="K19" s="439"/>
    </row>
    <row r="20" spans="1:13" s="134" customFormat="1" ht="35.25" customHeight="1">
      <c r="A20" s="440" t="s">
        <v>326</v>
      </c>
      <c r="B20" s="34" t="s">
        <v>627</v>
      </c>
      <c r="C20" s="51" t="s">
        <v>20</v>
      </c>
      <c r="D20" s="263">
        <v>17</v>
      </c>
      <c r="E20" s="263">
        <v>17</v>
      </c>
      <c r="F20" s="1181">
        <v>17</v>
      </c>
      <c r="G20" s="1181">
        <v>17</v>
      </c>
      <c r="H20" s="1182">
        <f t="shared" ref="H20:H68" si="1">+F20/D20*100</f>
        <v>100</v>
      </c>
      <c r="I20" s="1182">
        <f t="shared" ref="I20:I68" si="2">+F20/E20*100</f>
        <v>100</v>
      </c>
      <c r="J20" s="1228">
        <f t="shared" si="0"/>
        <v>100</v>
      </c>
      <c r="K20" s="439"/>
    </row>
    <row r="21" spans="1:13" s="134" customFormat="1" ht="32.1" customHeight="1">
      <c r="A21" s="441" t="s">
        <v>326</v>
      </c>
      <c r="B21" s="34" t="s">
        <v>628</v>
      </c>
      <c r="C21" s="51" t="s">
        <v>20</v>
      </c>
      <c r="D21" s="263">
        <v>16</v>
      </c>
      <c r="E21" s="263">
        <v>16</v>
      </c>
      <c r="F21" s="1181">
        <v>16</v>
      </c>
      <c r="G21" s="1181">
        <v>16</v>
      </c>
      <c r="H21" s="1182">
        <f t="shared" si="1"/>
        <v>100</v>
      </c>
      <c r="I21" s="1182">
        <f t="shared" si="2"/>
        <v>100</v>
      </c>
      <c r="J21" s="1228">
        <f t="shared" si="0"/>
        <v>100</v>
      </c>
      <c r="K21" s="439"/>
    </row>
    <row r="22" spans="1:13" s="54" customFormat="1" ht="36" customHeight="1">
      <c r="A22" s="51"/>
      <c r="B22" s="34" t="s">
        <v>573</v>
      </c>
      <c r="C22" s="51" t="s">
        <v>20</v>
      </c>
      <c r="D22" s="978">
        <v>12</v>
      </c>
      <c r="E22" s="978">
        <v>12</v>
      </c>
      <c r="F22" s="1183">
        <v>12</v>
      </c>
      <c r="G22" s="1183">
        <v>12</v>
      </c>
      <c r="H22" s="1182">
        <f t="shared" si="1"/>
        <v>100</v>
      </c>
      <c r="I22" s="1182">
        <f t="shared" si="2"/>
        <v>100</v>
      </c>
      <c r="J22" s="1228">
        <f t="shared" si="0"/>
        <v>100</v>
      </c>
      <c r="K22" s="442"/>
    </row>
    <row r="23" spans="1:13" s="134" customFormat="1" ht="32.25" customHeight="1">
      <c r="A23" s="441" t="s">
        <v>326</v>
      </c>
      <c r="B23" s="34" t="s">
        <v>479</v>
      </c>
      <c r="C23" s="51" t="s">
        <v>20</v>
      </c>
      <c r="D23" s="979">
        <v>16</v>
      </c>
      <c r="E23" s="979">
        <v>16</v>
      </c>
      <c r="F23" s="1184">
        <v>16</v>
      </c>
      <c r="G23" s="1184">
        <v>16</v>
      </c>
      <c r="H23" s="1182">
        <f t="shared" si="1"/>
        <v>100</v>
      </c>
      <c r="I23" s="1182">
        <f t="shared" si="2"/>
        <v>100</v>
      </c>
      <c r="J23" s="1228">
        <f t="shared" si="0"/>
        <v>100</v>
      </c>
      <c r="K23" s="623"/>
    </row>
    <row r="24" spans="1:13" s="433" customFormat="1" ht="36" customHeight="1">
      <c r="A24" s="51"/>
      <c r="B24" s="624" t="s">
        <v>86</v>
      </c>
      <c r="C24" s="625" t="s">
        <v>48</v>
      </c>
      <c r="D24" s="980">
        <v>100</v>
      </c>
      <c r="E24" s="980">
        <v>100</v>
      </c>
      <c r="F24" s="1185">
        <v>100</v>
      </c>
      <c r="G24" s="1185">
        <v>100</v>
      </c>
      <c r="H24" s="1182">
        <f t="shared" si="1"/>
        <v>100</v>
      </c>
      <c r="I24" s="1182">
        <f t="shared" si="2"/>
        <v>100</v>
      </c>
      <c r="J24" s="1228">
        <f t="shared" si="0"/>
        <v>100</v>
      </c>
      <c r="K24" s="626"/>
    </row>
    <row r="25" spans="1:13" ht="39.75" customHeight="1">
      <c r="A25" s="51"/>
      <c r="B25" s="34" t="s">
        <v>198</v>
      </c>
      <c r="C25" s="51" t="s">
        <v>20</v>
      </c>
      <c r="D25" s="979">
        <v>16</v>
      </c>
      <c r="E25" s="979">
        <v>16</v>
      </c>
      <c r="F25" s="1184">
        <v>16</v>
      </c>
      <c r="G25" s="1184">
        <v>16</v>
      </c>
      <c r="H25" s="1182">
        <f t="shared" si="1"/>
        <v>100</v>
      </c>
      <c r="I25" s="1182">
        <f t="shared" si="2"/>
        <v>100</v>
      </c>
      <c r="J25" s="1228">
        <f t="shared" si="0"/>
        <v>100</v>
      </c>
      <c r="K25" s="51"/>
    </row>
    <row r="26" spans="1:13" s="433" customFormat="1" ht="44.25" customHeight="1">
      <c r="A26" s="51"/>
      <c r="B26" s="624" t="s">
        <v>199</v>
      </c>
      <c r="C26" s="625" t="s">
        <v>48</v>
      </c>
      <c r="D26" s="980">
        <v>100</v>
      </c>
      <c r="E26" s="980">
        <v>100</v>
      </c>
      <c r="F26" s="1185">
        <v>100</v>
      </c>
      <c r="G26" s="1185">
        <v>100</v>
      </c>
      <c r="H26" s="1182">
        <f t="shared" si="1"/>
        <v>100</v>
      </c>
      <c r="I26" s="1182">
        <f t="shared" si="2"/>
        <v>100</v>
      </c>
      <c r="J26" s="1228">
        <f t="shared" si="0"/>
        <v>100</v>
      </c>
      <c r="K26" s="178"/>
    </row>
    <row r="27" spans="1:13" s="629" customFormat="1" ht="45" customHeight="1">
      <c r="A27" s="94"/>
      <c r="B27" s="627" t="s">
        <v>350</v>
      </c>
      <c r="C27" s="95" t="s">
        <v>48</v>
      </c>
      <c r="D27" s="228">
        <v>98.8</v>
      </c>
      <c r="E27" s="1180">
        <v>98.830409356725141</v>
      </c>
      <c r="F27" s="1180">
        <v>98.8</v>
      </c>
      <c r="G27" s="1180">
        <v>98.830409356725141</v>
      </c>
      <c r="H27" s="1182">
        <f t="shared" si="1"/>
        <v>100</v>
      </c>
      <c r="I27" s="1182">
        <f t="shared" si="2"/>
        <v>99.969230769230762</v>
      </c>
      <c r="J27" s="1228">
        <f t="shared" si="0"/>
        <v>100</v>
      </c>
      <c r="K27" s="628"/>
    </row>
    <row r="28" spans="1:13" s="632" customFormat="1" ht="36.75" customHeight="1">
      <c r="A28" s="630" t="s">
        <v>326</v>
      </c>
      <c r="B28" s="6" t="s">
        <v>480</v>
      </c>
      <c r="C28" s="534" t="s">
        <v>61</v>
      </c>
      <c r="D28" s="982">
        <v>17176</v>
      </c>
      <c r="E28" s="1193">
        <v>18718</v>
      </c>
      <c r="F28" s="1260">
        <f>+G9*F29%</f>
        <v>17622.445</v>
      </c>
      <c r="G28" s="1259">
        <f>+E28</f>
        <v>18718</v>
      </c>
      <c r="H28" s="1182">
        <f t="shared" si="1"/>
        <v>102.59923730787143</v>
      </c>
      <c r="I28" s="1182">
        <f t="shared" si="2"/>
        <v>94.147050966983642</v>
      </c>
      <c r="J28" s="1228">
        <f t="shared" si="0"/>
        <v>100</v>
      </c>
      <c r="K28" s="221"/>
      <c r="L28" s="631"/>
      <c r="M28" s="631"/>
    </row>
    <row r="29" spans="1:13" s="618" customFormat="1" ht="26.25" customHeight="1">
      <c r="A29" s="68" t="s">
        <v>326</v>
      </c>
      <c r="B29" s="6" t="s">
        <v>481</v>
      </c>
      <c r="C29" s="13" t="s">
        <v>48</v>
      </c>
      <c r="D29" s="999">
        <v>99.47</v>
      </c>
      <c r="E29" s="999">
        <v>99.8</v>
      </c>
      <c r="F29" s="999">
        <v>99.5</v>
      </c>
      <c r="G29" s="993">
        <f>+E29</f>
        <v>99.8</v>
      </c>
      <c r="H29" s="1182">
        <f t="shared" si="1"/>
        <v>100.03015984719011</v>
      </c>
      <c r="I29" s="1182">
        <f t="shared" si="2"/>
        <v>99.699398797595194</v>
      </c>
      <c r="J29" s="1228">
        <f t="shared" si="0"/>
        <v>100</v>
      </c>
      <c r="K29" s="221"/>
    </row>
    <row r="30" spans="1:13" s="21" customFormat="1" ht="32.1" customHeight="1">
      <c r="A30" s="443" t="s">
        <v>54</v>
      </c>
      <c r="B30" s="444" t="s">
        <v>136</v>
      </c>
      <c r="C30" s="281"/>
      <c r="D30" s="169"/>
      <c r="E30" s="169"/>
      <c r="F30" s="1262"/>
      <c r="G30" s="1262"/>
      <c r="H30" s="1182"/>
      <c r="I30" s="1182"/>
      <c r="J30" s="1228"/>
      <c r="K30" s="445"/>
    </row>
    <row r="31" spans="1:13" ht="40.5" customHeight="1">
      <c r="A31" s="51">
        <v>1</v>
      </c>
      <c r="B31" s="34" t="s">
        <v>410</v>
      </c>
      <c r="C31" s="51" t="s">
        <v>57</v>
      </c>
      <c r="D31" s="985">
        <v>3221</v>
      </c>
      <c r="E31" s="983">
        <v>3366</v>
      </c>
      <c r="F31" s="1256">
        <v>3062</v>
      </c>
      <c r="G31" s="1263">
        <v>3361</v>
      </c>
      <c r="H31" s="1182">
        <f t="shared" si="1"/>
        <v>95.063644830797884</v>
      </c>
      <c r="I31" s="1182">
        <f t="shared" si="2"/>
        <v>90.96850861556743</v>
      </c>
      <c r="J31" s="1228">
        <f t="shared" si="0"/>
        <v>99.851455733808663</v>
      </c>
      <c r="K31" s="435"/>
    </row>
    <row r="32" spans="1:13" s="720" customFormat="1" ht="32.1" customHeight="1">
      <c r="A32" s="841">
        <v>2</v>
      </c>
      <c r="B32" s="842" t="s">
        <v>411</v>
      </c>
      <c r="C32" s="841" t="s">
        <v>57</v>
      </c>
      <c r="D32" s="984">
        <v>589</v>
      </c>
      <c r="E32" s="984">
        <v>1450</v>
      </c>
      <c r="F32" s="1257">
        <v>530</v>
      </c>
      <c r="G32" s="1263">
        <v>1023</v>
      </c>
      <c r="H32" s="1182">
        <f t="shared" si="1"/>
        <v>89.983022071307303</v>
      </c>
      <c r="I32" s="1182">
        <f t="shared" si="2"/>
        <v>36.551724137931032</v>
      </c>
      <c r="J32" s="1228">
        <f t="shared" si="0"/>
        <v>70.551724137931032</v>
      </c>
      <c r="K32" s="845"/>
    </row>
    <row r="33" spans="1:11" s="447" customFormat="1" ht="27.75" customHeight="1">
      <c r="A33" s="51">
        <v>3</v>
      </c>
      <c r="B33" s="34" t="s">
        <v>412</v>
      </c>
      <c r="C33" s="51" t="s">
        <v>57</v>
      </c>
      <c r="D33" s="985">
        <v>2531</v>
      </c>
      <c r="E33" s="985">
        <v>2631</v>
      </c>
      <c r="F33" s="1256">
        <v>2400</v>
      </c>
      <c r="G33" s="1263">
        <v>2450</v>
      </c>
      <c r="H33" s="1182">
        <f t="shared" si="1"/>
        <v>94.824180165942323</v>
      </c>
      <c r="I33" s="1182">
        <f t="shared" si="2"/>
        <v>91.220068415051315</v>
      </c>
      <c r="J33" s="1228">
        <f t="shared" si="0"/>
        <v>93.120486507031558</v>
      </c>
      <c r="K33" s="446"/>
    </row>
    <row r="34" spans="1:11" s="844" customFormat="1" ht="53.25" customHeight="1">
      <c r="A34" s="841">
        <v>4</v>
      </c>
      <c r="B34" s="842" t="s">
        <v>413</v>
      </c>
      <c r="C34" s="841" t="s">
        <v>57</v>
      </c>
      <c r="D34" s="986">
        <v>76220</v>
      </c>
      <c r="E34" s="986">
        <v>80865</v>
      </c>
      <c r="F34" s="1256">
        <v>75510</v>
      </c>
      <c r="G34" s="1263">
        <v>77810</v>
      </c>
      <c r="H34" s="1182">
        <f t="shared" si="1"/>
        <v>99.068485961689845</v>
      </c>
      <c r="I34" s="1182">
        <f t="shared" si="2"/>
        <v>93.377851975514744</v>
      </c>
      <c r="J34" s="1228">
        <f t="shared" si="0"/>
        <v>96.222098559327279</v>
      </c>
      <c r="K34" s="843"/>
    </row>
    <row r="35" spans="1:11" s="736" customFormat="1" ht="33" customHeight="1">
      <c r="A35" s="732" t="s">
        <v>60</v>
      </c>
      <c r="B35" s="733" t="s">
        <v>99</v>
      </c>
      <c r="C35" s="734"/>
      <c r="D35" s="742"/>
      <c r="E35" s="987"/>
      <c r="F35" s="163"/>
      <c r="G35" s="1264"/>
      <c r="H35" s="1182"/>
      <c r="I35" s="1182"/>
      <c r="J35" s="1228"/>
      <c r="K35" s="735"/>
    </row>
    <row r="36" spans="1:11" s="736" customFormat="1" ht="32.1" customHeight="1">
      <c r="A36" s="737">
        <v>1</v>
      </c>
      <c r="B36" s="6" t="s">
        <v>148</v>
      </c>
      <c r="C36" s="734" t="s">
        <v>57</v>
      </c>
      <c r="D36" s="1000">
        <v>52125</v>
      </c>
      <c r="E36" s="740">
        <v>53414</v>
      </c>
      <c r="F36" s="740">
        <v>53182</v>
      </c>
      <c r="G36" s="740">
        <v>53414</v>
      </c>
      <c r="H36" s="1182">
        <f t="shared" si="1"/>
        <v>102.02781774580336</v>
      </c>
      <c r="I36" s="1182">
        <f t="shared" si="2"/>
        <v>99.565656943872398</v>
      </c>
      <c r="J36" s="1228">
        <f t="shared" si="0"/>
        <v>100</v>
      </c>
      <c r="K36" s="737"/>
    </row>
    <row r="37" spans="1:11" s="736" customFormat="1" ht="32.1" customHeight="1">
      <c r="A37" s="737"/>
      <c r="B37" s="738" t="s">
        <v>100</v>
      </c>
      <c r="C37" s="734" t="s">
        <v>48</v>
      </c>
      <c r="D37" s="1001">
        <v>62</v>
      </c>
      <c r="E37" s="988">
        <v>62.7</v>
      </c>
      <c r="F37" s="742">
        <v>62.7</v>
      </c>
      <c r="G37" s="740">
        <v>62.7</v>
      </c>
      <c r="H37" s="1182">
        <f t="shared" si="1"/>
        <v>101.12903225806451</v>
      </c>
      <c r="I37" s="1182">
        <f t="shared" si="2"/>
        <v>100</v>
      </c>
      <c r="J37" s="1228">
        <f t="shared" si="0"/>
        <v>100</v>
      </c>
      <c r="K37" s="737"/>
    </row>
    <row r="38" spans="1:11" s="736" customFormat="1" ht="32.1" customHeight="1">
      <c r="A38" s="739" t="s">
        <v>326</v>
      </c>
      <c r="B38" s="738" t="s">
        <v>482</v>
      </c>
      <c r="C38" s="72"/>
      <c r="D38" s="1002"/>
      <c r="E38" s="973"/>
      <c r="F38" s="742"/>
      <c r="G38" s="740"/>
      <c r="H38" s="1182"/>
      <c r="I38" s="1182"/>
      <c r="J38" s="1228"/>
      <c r="K38" s="737"/>
    </row>
    <row r="39" spans="1:11" s="736" customFormat="1" ht="29.25" customHeight="1">
      <c r="A39" s="737"/>
      <c r="B39" s="738" t="s">
        <v>28</v>
      </c>
      <c r="C39" s="734" t="s">
        <v>57</v>
      </c>
      <c r="D39" s="1003">
        <v>3755</v>
      </c>
      <c r="E39" s="740">
        <v>3834</v>
      </c>
      <c r="F39" s="740">
        <v>3821</v>
      </c>
      <c r="G39" s="740">
        <v>3834</v>
      </c>
      <c r="H39" s="1182">
        <f t="shared" si="1"/>
        <v>101.75765645805592</v>
      </c>
      <c r="I39" s="1182">
        <f t="shared" si="2"/>
        <v>99.660928534167965</v>
      </c>
      <c r="J39" s="1228">
        <f t="shared" si="0"/>
        <v>100</v>
      </c>
      <c r="K39" s="737"/>
    </row>
    <row r="40" spans="1:11" s="736" customFormat="1" ht="32.1" customHeight="1">
      <c r="A40" s="737"/>
      <c r="B40" s="738" t="s">
        <v>29</v>
      </c>
      <c r="C40" s="734" t="s">
        <v>57</v>
      </c>
      <c r="D40" s="1003">
        <v>48460</v>
      </c>
      <c r="E40" s="740">
        <v>49580</v>
      </c>
      <c r="F40" s="740">
        <v>49361</v>
      </c>
      <c r="G40" s="740">
        <v>49580</v>
      </c>
      <c r="H40" s="1182">
        <f t="shared" si="1"/>
        <v>101.85926537350392</v>
      </c>
      <c r="I40" s="1182">
        <f t="shared" si="2"/>
        <v>99.558289632916498</v>
      </c>
      <c r="J40" s="1228">
        <f t="shared" si="0"/>
        <v>100</v>
      </c>
      <c r="K40" s="737"/>
    </row>
    <row r="41" spans="1:11" s="736" customFormat="1" ht="40.5" customHeight="1">
      <c r="A41" s="737">
        <v>2</v>
      </c>
      <c r="B41" s="6" t="s">
        <v>149</v>
      </c>
      <c r="C41" s="734" t="s">
        <v>57</v>
      </c>
      <c r="D41" s="741">
        <v>51299</v>
      </c>
      <c r="E41" s="740">
        <v>52789</v>
      </c>
      <c r="F41" s="740">
        <v>52558</v>
      </c>
      <c r="G41" s="740">
        <v>52789</v>
      </c>
      <c r="H41" s="1182">
        <f t="shared" si="1"/>
        <v>102.45423887405212</v>
      </c>
      <c r="I41" s="1182">
        <f t="shared" si="2"/>
        <v>99.562408835173997</v>
      </c>
      <c r="J41" s="1228">
        <f t="shared" si="0"/>
        <v>100</v>
      </c>
      <c r="K41" s="743"/>
    </row>
    <row r="42" spans="1:11" s="736" customFormat="1" ht="24" customHeight="1">
      <c r="A42" s="737"/>
      <c r="B42" s="6" t="s">
        <v>150</v>
      </c>
      <c r="C42" s="13"/>
      <c r="D42" s="1002"/>
      <c r="E42" s="737"/>
      <c r="F42" s="742"/>
      <c r="G42" s="740"/>
      <c r="H42" s="1182"/>
      <c r="I42" s="1182"/>
      <c r="J42" s="1228"/>
      <c r="K42" s="743"/>
    </row>
    <row r="43" spans="1:11" s="736" customFormat="1" ht="24" customHeight="1">
      <c r="A43" s="739" t="s">
        <v>326</v>
      </c>
      <c r="B43" s="535" t="s">
        <v>483</v>
      </c>
      <c r="C43" s="68" t="s">
        <v>147</v>
      </c>
      <c r="D43" s="534">
        <v>70</v>
      </c>
      <c r="E43" s="988">
        <v>66</v>
      </c>
      <c r="F43" s="742">
        <v>67</v>
      </c>
      <c r="G43" s="740">
        <v>66</v>
      </c>
      <c r="H43" s="1182">
        <f t="shared" si="1"/>
        <v>95.714285714285722</v>
      </c>
      <c r="I43" s="1182">
        <f t="shared" si="2"/>
        <v>101.51515151515152</v>
      </c>
      <c r="J43" s="1228">
        <f t="shared" si="0"/>
        <v>100</v>
      </c>
      <c r="K43" s="743"/>
    </row>
    <row r="44" spans="1:11" s="736" customFormat="1" ht="24" customHeight="1">
      <c r="A44" s="739" t="s">
        <v>326</v>
      </c>
      <c r="B44" s="535" t="s">
        <v>484</v>
      </c>
      <c r="C44" s="68" t="s">
        <v>147</v>
      </c>
      <c r="D44" s="534">
        <v>13.6</v>
      </c>
      <c r="E44" s="1114">
        <v>14</v>
      </c>
      <c r="F44" s="742">
        <v>13.5</v>
      </c>
      <c r="G44" s="740">
        <v>14</v>
      </c>
      <c r="H44" s="1182">
        <f t="shared" si="1"/>
        <v>99.264705882352942</v>
      </c>
      <c r="I44" s="1182">
        <f t="shared" si="2"/>
        <v>96.428571428571431</v>
      </c>
      <c r="J44" s="1228">
        <f t="shared" si="0"/>
        <v>100</v>
      </c>
      <c r="K44" s="743"/>
    </row>
    <row r="45" spans="1:11" s="736" customFormat="1" ht="24" customHeight="1">
      <c r="A45" s="739" t="s">
        <v>326</v>
      </c>
      <c r="B45" s="535" t="s">
        <v>485</v>
      </c>
      <c r="C45" s="68" t="s">
        <v>147</v>
      </c>
      <c r="D45" s="534">
        <v>16.399999999999999</v>
      </c>
      <c r="E45" s="1114">
        <v>20</v>
      </c>
      <c r="F45" s="742">
        <v>19.5</v>
      </c>
      <c r="G45" s="740">
        <v>20</v>
      </c>
      <c r="H45" s="1182">
        <f t="shared" si="1"/>
        <v>118.90243902439026</v>
      </c>
      <c r="I45" s="1182">
        <f t="shared" si="2"/>
        <v>97.5</v>
      </c>
      <c r="J45" s="1228">
        <f t="shared" si="0"/>
        <v>100</v>
      </c>
      <c r="K45" s="13"/>
    </row>
    <row r="46" spans="1:11" s="995" customFormat="1" ht="24" customHeight="1">
      <c r="A46" s="861">
        <v>3</v>
      </c>
      <c r="B46" s="386" t="s">
        <v>369</v>
      </c>
      <c r="C46" s="862" t="s">
        <v>48</v>
      </c>
      <c r="D46" s="1004">
        <v>47.4</v>
      </c>
      <c r="E46" s="1114">
        <v>51</v>
      </c>
      <c r="F46" s="742">
        <v>50.3</v>
      </c>
      <c r="G46" s="740">
        <v>51.2</v>
      </c>
      <c r="H46" s="1182">
        <f t="shared" si="1"/>
        <v>106.11814345991561</v>
      </c>
      <c r="I46" s="1182">
        <f t="shared" si="2"/>
        <v>98.627450980392155</v>
      </c>
      <c r="J46" s="1228">
        <f t="shared" si="0"/>
        <v>100.3921568627451</v>
      </c>
      <c r="K46" s="994"/>
    </row>
    <row r="47" spans="1:11" s="864" customFormat="1" ht="24" customHeight="1">
      <c r="A47" s="861">
        <v>4</v>
      </c>
      <c r="B47" s="386" t="s">
        <v>367</v>
      </c>
      <c r="C47" s="862" t="s">
        <v>57</v>
      </c>
      <c r="D47" s="1004">
        <v>994</v>
      </c>
      <c r="E47" s="993">
        <v>1070</v>
      </c>
      <c r="F47" s="740">
        <v>1580</v>
      </c>
      <c r="G47" s="740">
        <v>1700</v>
      </c>
      <c r="H47" s="1182">
        <f t="shared" si="1"/>
        <v>158.95372233400403</v>
      </c>
      <c r="I47" s="1182">
        <f t="shared" si="2"/>
        <v>147.66355140186914</v>
      </c>
      <c r="J47" s="1228">
        <f t="shared" si="0"/>
        <v>158.87850467289718</v>
      </c>
      <c r="K47" s="863"/>
    </row>
    <row r="48" spans="1:11" s="746" customFormat="1" ht="24" customHeight="1">
      <c r="A48" s="737"/>
      <c r="B48" s="738" t="s">
        <v>101</v>
      </c>
      <c r="C48" s="744" t="s">
        <v>57</v>
      </c>
      <c r="D48" s="1005">
        <v>447</v>
      </c>
      <c r="E48" s="1114">
        <v>450</v>
      </c>
      <c r="F48" s="740">
        <v>742</v>
      </c>
      <c r="G48" s="740">
        <v>799</v>
      </c>
      <c r="H48" s="1182">
        <f t="shared" si="1"/>
        <v>165.99552572706935</v>
      </c>
      <c r="I48" s="1182">
        <f t="shared" si="2"/>
        <v>164.88888888888889</v>
      </c>
      <c r="J48" s="1228">
        <f t="shared" si="0"/>
        <v>177.55555555555554</v>
      </c>
      <c r="K48" s="743"/>
    </row>
    <row r="49" spans="1:11" s="736" customFormat="1" ht="30.75" customHeight="1">
      <c r="A49" s="737">
        <v>5</v>
      </c>
      <c r="B49" s="738" t="s">
        <v>172</v>
      </c>
      <c r="C49" s="744" t="s">
        <v>48</v>
      </c>
      <c r="D49" s="1114">
        <v>3.5</v>
      </c>
      <c r="E49" s="1114">
        <v>3.5</v>
      </c>
      <c r="F49" s="742">
        <v>3</v>
      </c>
      <c r="G49" s="740">
        <v>3</v>
      </c>
      <c r="H49" s="1182">
        <f>+D49/F49*100</f>
        <v>116.66666666666667</v>
      </c>
      <c r="I49" s="1182">
        <f>+E49/F49*100</f>
        <v>116.66666666666667</v>
      </c>
      <c r="J49" s="1182">
        <f>+E49/G49*100</f>
        <v>116.66666666666667</v>
      </c>
      <c r="K49" s="743"/>
    </row>
    <row r="50" spans="1:11" s="746" customFormat="1" ht="30.75" customHeight="1">
      <c r="A50" s="737"/>
      <c r="B50" s="738" t="s">
        <v>173</v>
      </c>
      <c r="C50" s="744" t="s">
        <v>48</v>
      </c>
      <c r="D50" s="1114">
        <v>3.5</v>
      </c>
      <c r="E50" s="1114">
        <v>3.5</v>
      </c>
      <c r="F50" s="742">
        <v>3</v>
      </c>
      <c r="G50" s="740">
        <v>3</v>
      </c>
      <c r="H50" s="1182">
        <f t="shared" ref="H50:H51" si="3">+D50/F50*100</f>
        <v>116.66666666666667</v>
      </c>
      <c r="I50" s="1182">
        <f t="shared" ref="I50:I52" si="4">+E50/F50*100</f>
        <v>116.66666666666667</v>
      </c>
      <c r="J50" s="1182">
        <f t="shared" ref="J50:J53" si="5">+E50/G50*100</f>
        <v>116.66666666666667</v>
      </c>
      <c r="K50" s="743"/>
    </row>
    <row r="51" spans="1:11" s="370" customFormat="1" ht="30.75" customHeight="1">
      <c r="A51" s="737">
        <v>6</v>
      </c>
      <c r="B51" s="738" t="s">
        <v>174</v>
      </c>
      <c r="C51" s="744" t="s">
        <v>48</v>
      </c>
      <c r="D51" s="1114">
        <v>3</v>
      </c>
      <c r="E51" s="1114">
        <v>3</v>
      </c>
      <c r="F51" s="1140">
        <v>2.5</v>
      </c>
      <c r="G51" s="740">
        <v>2.5</v>
      </c>
      <c r="H51" s="1182">
        <f t="shared" si="3"/>
        <v>120</v>
      </c>
      <c r="I51" s="1182">
        <f t="shared" si="4"/>
        <v>120</v>
      </c>
      <c r="J51" s="1182">
        <f t="shared" si="5"/>
        <v>120</v>
      </c>
      <c r="K51" s="735"/>
    </row>
    <row r="52" spans="1:11" s="736" customFormat="1" ht="40.5" customHeight="1">
      <c r="A52" s="737"/>
      <c r="B52" s="738" t="s">
        <v>175</v>
      </c>
      <c r="C52" s="744" t="s">
        <v>48</v>
      </c>
      <c r="D52" s="1114">
        <v>3</v>
      </c>
      <c r="E52" s="1114">
        <v>3</v>
      </c>
      <c r="F52" s="1140">
        <v>2.5</v>
      </c>
      <c r="G52" s="740">
        <v>2.5</v>
      </c>
      <c r="H52" s="1182">
        <f>+D52/F52*100</f>
        <v>120</v>
      </c>
      <c r="I52" s="1182">
        <f t="shared" si="4"/>
        <v>120</v>
      </c>
      <c r="J52" s="1182">
        <f t="shared" si="5"/>
        <v>120</v>
      </c>
      <c r="K52" s="745"/>
    </row>
    <row r="53" spans="1:11" s="736" customFormat="1" ht="42" customHeight="1">
      <c r="A53" s="737">
        <v>7</v>
      </c>
      <c r="B53" s="6" t="s">
        <v>126</v>
      </c>
      <c r="C53" s="13" t="s">
        <v>57</v>
      </c>
      <c r="D53" s="1006">
        <v>122</v>
      </c>
      <c r="E53" s="989">
        <v>60</v>
      </c>
      <c r="F53" s="740">
        <v>92</v>
      </c>
      <c r="G53" s="740">
        <v>100</v>
      </c>
      <c r="H53" s="1182">
        <f t="shared" si="1"/>
        <v>75.409836065573771</v>
      </c>
      <c r="I53" s="1182">
        <f t="shared" si="2"/>
        <v>153.33333333333334</v>
      </c>
      <c r="J53" s="1182">
        <f t="shared" si="5"/>
        <v>60</v>
      </c>
      <c r="K53" s="13"/>
    </row>
    <row r="54" spans="1:11" s="736" customFormat="1" ht="29.25" customHeight="1">
      <c r="A54" s="732" t="s">
        <v>35</v>
      </c>
      <c r="B54" s="747" t="s">
        <v>168</v>
      </c>
      <c r="C54" s="534"/>
      <c r="D54" s="1006"/>
      <c r="E54" s="990"/>
      <c r="F54" s="1167"/>
      <c r="G54" s="1252"/>
      <c r="H54" s="1182"/>
      <c r="I54" s="1182"/>
      <c r="J54" s="1228"/>
      <c r="K54" s="735"/>
    </row>
    <row r="55" spans="1:11" s="864" customFormat="1" ht="33" customHeight="1">
      <c r="A55" s="861"/>
      <c r="B55" s="386" t="s">
        <v>368</v>
      </c>
      <c r="C55" s="865" t="s">
        <v>57</v>
      </c>
      <c r="D55" s="1007">
        <v>908</v>
      </c>
      <c r="E55" s="991">
        <v>1200</v>
      </c>
      <c r="F55" s="1253">
        <v>1110</v>
      </c>
      <c r="G55" s="1254">
        <v>1260</v>
      </c>
      <c r="H55" s="1182">
        <f t="shared" si="1"/>
        <v>122.24669603524229</v>
      </c>
      <c r="I55" s="1182">
        <f t="shared" si="2"/>
        <v>92.5</v>
      </c>
      <c r="J55" s="1228">
        <f t="shared" si="0"/>
        <v>105</v>
      </c>
      <c r="K55" s="866"/>
    </row>
    <row r="56" spans="1:11" s="370" customFormat="1" ht="32.1" customHeight="1">
      <c r="A56" s="737"/>
      <c r="B56" s="748" t="s">
        <v>41</v>
      </c>
      <c r="C56" s="72"/>
      <c r="D56" s="999"/>
      <c r="E56" s="454"/>
      <c r="F56" s="195"/>
      <c r="G56" s="1255"/>
      <c r="H56" s="1182"/>
      <c r="I56" s="1182"/>
      <c r="J56" s="1228"/>
      <c r="K56" s="13"/>
    </row>
    <row r="57" spans="1:11" s="370" customFormat="1" ht="36" customHeight="1">
      <c r="A57" s="737"/>
      <c r="B57" s="535" t="s">
        <v>414</v>
      </c>
      <c r="C57" s="13" t="s">
        <v>57</v>
      </c>
      <c r="D57" s="263">
        <v>908</v>
      </c>
      <c r="E57" s="263">
        <v>1200</v>
      </c>
      <c r="F57" s="5">
        <v>1110</v>
      </c>
      <c r="G57" s="1254">
        <v>1260</v>
      </c>
      <c r="H57" s="1182">
        <f t="shared" si="1"/>
        <v>122.24669603524229</v>
      </c>
      <c r="I57" s="1182">
        <f t="shared" si="2"/>
        <v>92.5</v>
      </c>
      <c r="J57" s="1228">
        <f t="shared" si="0"/>
        <v>105</v>
      </c>
      <c r="K57" s="13"/>
    </row>
    <row r="58" spans="1:11" s="370" customFormat="1" ht="33" customHeight="1">
      <c r="A58" s="737"/>
      <c r="B58" s="749" t="s">
        <v>415</v>
      </c>
      <c r="C58" s="13" t="s">
        <v>57</v>
      </c>
      <c r="D58" s="634"/>
      <c r="E58" s="263"/>
      <c r="F58" s="195"/>
      <c r="G58" s="1264"/>
      <c r="H58" s="1182"/>
      <c r="I58" s="1182"/>
      <c r="J58" s="1228"/>
      <c r="K58" s="13"/>
    </row>
    <row r="59" spans="1:11" s="621" customFormat="1" ht="29.25" customHeight="1">
      <c r="A59" s="67" t="s">
        <v>37</v>
      </c>
      <c r="B59" s="8" t="s">
        <v>30</v>
      </c>
      <c r="C59" s="13"/>
      <c r="D59" s="263"/>
      <c r="E59" s="992"/>
      <c r="F59" s="195"/>
      <c r="G59" s="1252"/>
      <c r="H59" s="1182"/>
      <c r="I59" s="1182"/>
      <c r="J59" s="1228"/>
      <c r="K59" s="13"/>
    </row>
    <row r="60" spans="1:11" s="621" customFormat="1" ht="36" customHeight="1">
      <c r="A60" s="68" t="s">
        <v>326</v>
      </c>
      <c r="B60" s="6" t="s">
        <v>581</v>
      </c>
      <c r="C60" s="13" t="s">
        <v>81</v>
      </c>
      <c r="D60" s="263">
        <v>25</v>
      </c>
      <c r="E60" s="263">
        <v>15</v>
      </c>
      <c r="F60" s="1181">
        <v>20</v>
      </c>
      <c r="G60" s="993">
        <v>20</v>
      </c>
      <c r="H60" s="1182">
        <f t="shared" si="1"/>
        <v>80</v>
      </c>
      <c r="I60" s="1182">
        <f t="shared" si="2"/>
        <v>133.33333333333331</v>
      </c>
      <c r="J60" s="1228">
        <f t="shared" si="0"/>
        <v>133.33333333333331</v>
      </c>
      <c r="K60" s="13"/>
    </row>
    <row r="61" spans="1:11" s="621" customFormat="1" ht="51" customHeight="1">
      <c r="A61" s="13"/>
      <c r="B61" s="6" t="s">
        <v>416</v>
      </c>
      <c r="C61" s="13" t="s">
        <v>81</v>
      </c>
      <c r="D61" s="263">
        <v>25</v>
      </c>
      <c r="E61" s="263">
        <v>15</v>
      </c>
      <c r="F61" s="1181">
        <v>20</v>
      </c>
      <c r="G61" s="993">
        <v>20</v>
      </c>
      <c r="H61" s="1182">
        <f t="shared" si="1"/>
        <v>80</v>
      </c>
      <c r="I61" s="1182">
        <f t="shared" si="2"/>
        <v>133.33333333333331</v>
      </c>
      <c r="J61" s="1228">
        <f t="shared" si="0"/>
        <v>133.33333333333331</v>
      </c>
      <c r="K61" s="67"/>
    </row>
    <row r="62" spans="1:11" s="621" customFormat="1" ht="55.5" hidden="1" customHeight="1">
      <c r="A62" s="13"/>
      <c r="B62" s="535" t="s">
        <v>328</v>
      </c>
      <c r="C62" s="13" t="s">
        <v>81</v>
      </c>
      <c r="D62" s="263"/>
      <c r="E62" s="263"/>
      <c r="F62" s="5"/>
      <c r="G62" s="1265"/>
      <c r="H62" s="1182" t="e">
        <f t="shared" si="1"/>
        <v>#DIV/0!</v>
      </c>
      <c r="I62" s="1182" t="e">
        <f t="shared" si="2"/>
        <v>#DIV/0!</v>
      </c>
      <c r="J62" s="1228" t="e">
        <f t="shared" si="0"/>
        <v>#DIV/0!</v>
      </c>
      <c r="K62" s="67"/>
    </row>
    <row r="63" spans="1:11" s="621" customFormat="1" ht="35.25" customHeight="1">
      <c r="A63" s="13"/>
      <c r="B63" s="535" t="s">
        <v>327</v>
      </c>
      <c r="C63" s="13" t="s">
        <v>81</v>
      </c>
      <c r="D63" s="263"/>
      <c r="E63" s="263"/>
      <c r="F63" s="5"/>
      <c r="G63" s="1265"/>
      <c r="H63" s="1182"/>
      <c r="I63" s="1182"/>
      <c r="J63" s="1228"/>
      <c r="K63" s="65"/>
    </row>
    <row r="64" spans="1:11" s="621" customFormat="1" ht="40.5" customHeight="1">
      <c r="A64" s="68" t="s">
        <v>326</v>
      </c>
      <c r="B64" s="6" t="s">
        <v>486</v>
      </c>
      <c r="C64" s="13" t="s">
        <v>81</v>
      </c>
      <c r="D64" s="263">
        <v>460</v>
      </c>
      <c r="E64" s="993">
        <v>460</v>
      </c>
      <c r="F64" s="1181">
        <v>432</v>
      </c>
      <c r="G64" s="993">
        <v>432</v>
      </c>
      <c r="H64" s="1182">
        <f t="shared" si="1"/>
        <v>93.913043478260875</v>
      </c>
      <c r="I64" s="1182">
        <f t="shared" si="2"/>
        <v>93.913043478260875</v>
      </c>
      <c r="J64" s="1228">
        <f t="shared" si="0"/>
        <v>93.913043478260875</v>
      </c>
      <c r="K64" s="65"/>
    </row>
    <row r="65" spans="1:12" s="621" customFormat="1" ht="21.75" customHeight="1">
      <c r="A65" s="67" t="s">
        <v>38</v>
      </c>
      <c r="B65" s="69" t="s">
        <v>151</v>
      </c>
      <c r="C65" s="13"/>
      <c r="D65" s="263"/>
      <c r="E65" s="263"/>
      <c r="F65" s="5"/>
      <c r="G65" s="1265"/>
      <c r="H65" s="1182"/>
      <c r="I65" s="1182"/>
      <c r="J65" s="1228"/>
      <c r="K65" s="67"/>
    </row>
    <row r="66" spans="1:12" s="621" customFormat="1" ht="33" customHeight="1">
      <c r="A66" s="13">
        <v>1</v>
      </c>
      <c r="B66" s="7" t="s">
        <v>78</v>
      </c>
      <c r="C66" s="13" t="s">
        <v>20</v>
      </c>
      <c r="D66" s="993">
        <v>17</v>
      </c>
      <c r="E66" s="993">
        <v>17</v>
      </c>
      <c r="F66" s="993">
        <v>13</v>
      </c>
      <c r="G66" s="993">
        <v>14</v>
      </c>
      <c r="H66" s="1182">
        <f t="shared" si="1"/>
        <v>76.470588235294116</v>
      </c>
      <c r="I66" s="1182">
        <f t="shared" si="2"/>
        <v>76.470588235294116</v>
      </c>
      <c r="J66" s="1228">
        <f t="shared" si="0"/>
        <v>82.35294117647058</v>
      </c>
      <c r="K66" s="67"/>
      <c r="L66" s="1432"/>
    </row>
    <row r="67" spans="1:12" s="751" customFormat="1" ht="36" customHeight="1">
      <c r="A67" s="534">
        <v>2</v>
      </c>
      <c r="B67" s="71" t="s">
        <v>487</v>
      </c>
      <c r="C67" s="13" t="s">
        <v>48</v>
      </c>
      <c r="D67" s="993">
        <v>100</v>
      </c>
      <c r="E67" s="993">
        <v>100</v>
      </c>
      <c r="F67" s="993">
        <v>13</v>
      </c>
      <c r="G67" s="993">
        <v>14</v>
      </c>
      <c r="H67" s="1182">
        <f t="shared" si="1"/>
        <v>13</v>
      </c>
      <c r="I67" s="1182">
        <f t="shared" si="2"/>
        <v>13</v>
      </c>
      <c r="J67" s="1228">
        <f t="shared" si="0"/>
        <v>14.000000000000002</v>
      </c>
      <c r="K67" s="750"/>
      <c r="L67" s="1432"/>
    </row>
    <row r="68" spans="1:12" s="632" customFormat="1" ht="32.25" customHeight="1">
      <c r="A68" s="427">
        <v>3</v>
      </c>
      <c r="B68" s="752" t="s">
        <v>152</v>
      </c>
      <c r="C68" s="427" t="s">
        <v>48</v>
      </c>
      <c r="D68" s="1116">
        <v>77</v>
      </c>
      <c r="E68" s="1116">
        <v>100</v>
      </c>
      <c r="F68" s="1116">
        <v>77</v>
      </c>
      <c r="G68" s="1116">
        <v>77</v>
      </c>
      <c r="H68" s="1139">
        <f t="shared" si="1"/>
        <v>100</v>
      </c>
      <c r="I68" s="1139">
        <f t="shared" si="2"/>
        <v>77</v>
      </c>
      <c r="J68" s="1229">
        <f t="shared" si="0"/>
        <v>77</v>
      </c>
      <c r="K68" s="753"/>
    </row>
    <row r="69" spans="1:12" s="369" customFormat="1">
      <c r="B69" s="721"/>
      <c r="D69" s="599"/>
    </row>
    <row r="70" spans="1:12" s="369" customFormat="1" ht="24" customHeight="1">
      <c r="B70" s="1445"/>
      <c r="C70" s="1445"/>
      <c r="D70" s="1445"/>
      <c r="E70" s="1445"/>
      <c r="F70" s="1445"/>
      <c r="G70" s="1445"/>
      <c r="H70" s="1445"/>
      <c r="I70" s="1445"/>
      <c r="J70" s="1445"/>
      <c r="K70" s="1445"/>
    </row>
    <row r="71" spans="1:12" s="369" customFormat="1">
      <c r="D71" s="599"/>
    </row>
    <row r="72" spans="1:12" s="369" customFormat="1">
      <c r="D72" s="599"/>
    </row>
    <row r="73" spans="1:12" s="720" customFormat="1">
      <c r="A73" s="722"/>
      <c r="B73" s="369"/>
      <c r="C73" s="369"/>
      <c r="D73" s="599"/>
      <c r="E73" s="369"/>
      <c r="F73" s="369"/>
      <c r="G73" s="369"/>
      <c r="H73" s="369"/>
      <c r="I73" s="369"/>
      <c r="J73" s="369"/>
      <c r="K73" s="369"/>
    </row>
    <row r="74" spans="1:12" s="720" customFormat="1" ht="24.75" customHeight="1">
      <c r="A74" s="722"/>
      <c r="D74" s="722"/>
      <c r="I74" s="723"/>
      <c r="J74" s="723"/>
    </row>
    <row r="75" spans="1:12" s="720" customFormat="1">
      <c r="A75" s="722"/>
      <c r="D75" s="722"/>
      <c r="I75" s="723"/>
      <c r="J75" s="723"/>
    </row>
    <row r="76" spans="1:12" s="720" customFormat="1">
      <c r="A76" s="722"/>
      <c r="D76" s="722"/>
      <c r="I76" s="723"/>
      <c r="J76" s="723"/>
    </row>
    <row r="79" spans="1:12">
      <c r="A79" s="14"/>
      <c r="I79" s="14"/>
      <c r="J79" s="449" t="s">
        <v>626</v>
      </c>
    </row>
  </sheetData>
  <mergeCells count="18">
    <mergeCell ref="B70:K70"/>
    <mergeCell ref="A2:K2"/>
    <mergeCell ref="A3:K3"/>
    <mergeCell ref="H5:J5"/>
    <mergeCell ref="K5:K7"/>
    <mergeCell ref="F6:F7"/>
    <mergeCell ref="H6:H7"/>
    <mergeCell ref="I6:I7"/>
    <mergeCell ref="J6:J7"/>
    <mergeCell ref="E5:G5"/>
    <mergeCell ref="G6:G7"/>
    <mergeCell ref="L66:L67"/>
    <mergeCell ref="A1:B1"/>
    <mergeCell ref="A5:A7"/>
    <mergeCell ref="E6:E7"/>
    <mergeCell ref="C5:C7"/>
    <mergeCell ref="B5:B7"/>
    <mergeCell ref="D5:D7"/>
  </mergeCells>
  <phoneticPr fontId="0" type="noConversion"/>
  <printOptions horizontalCentered="1"/>
  <pageMargins left="0.31496062992125984" right="0.23622047244094491" top="0.5" bottom="0.19685039370078741" header="0.56000000000000005" footer="0.23622047244094491"/>
  <pageSetup paperSize="9" scale="75" orientation="portrait" r:id="rId1"/>
  <headerFooter alignWithMargins="0"/>
  <legacyDrawing r:id="rId2"/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59"/>
  <sheetViews>
    <sheetView zoomScaleSheetLayoutView="100" workbookViewId="0">
      <pane xSplit="2" ySplit="6" topLeftCell="C7" activePane="bottomRight" state="frozen"/>
      <selection activeCell="J11" sqref="J11"/>
      <selection pane="topRight" activeCell="J11" sqref="J11"/>
      <selection pane="bottomLeft" activeCell="J11" sqref="J11"/>
      <selection pane="bottomRight" activeCell="M32" sqref="M32"/>
    </sheetView>
  </sheetViews>
  <sheetFormatPr defaultRowHeight="15.75"/>
  <cols>
    <col min="1" max="1" width="5" style="50" customWidth="1"/>
    <col min="2" max="2" width="25.5" style="15" customWidth="1"/>
    <col min="3" max="3" width="8.625" style="46" customWidth="1"/>
    <col min="4" max="4" width="7.125" style="50" customWidth="1"/>
    <col min="5" max="5" width="7.625" style="15" customWidth="1"/>
    <col min="6" max="6" width="7.875" style="56" customWidth="1"/>
    <col min="7" max="7" width="7.25" style="1023" customWidth="1"/>
    <col min="8" max="8" width="9.5" style="56" customWidth="1"/>
    <col min="9" max="9" width="9.375" style="15" customWidth="1"/>
    <col min="10" max="10" width="8.125" style="50" customWidth="1"/>
    <col min="11" max="11" width="6.5" style="15" customWidth="1"/>
    <col min="12" max="13" width="9" style="56"/>
    <col min="14" max="256" width="9" style="15"/>
    <col min="257" max="257" width="3.375" style="15" customWidth="1"/>
    <col min="258" max="258" width="40.75" style="15" customWidth="1"/>
    <col min="259" max="259" width="18" style="15" bestFit="1" customWidth="1"/>
    <col min="260" max="260" width="10.125" style="15" customWidth="1"/>
    <col min="261" max="261" width="11.375" style="15" customWidth="1"/>
    <col min="262" max="262" width="10.375" style="15" customWidth="1"/>
    <col min="263" max="263" width="11.5" style="15" customWidth="1"/>
    <col min="264" max="264" width="12.375" style="15" customWidth="1"/>
    <col min="265" max="265" width="11.625" style="15" customWidth="1"/>
    <col min="266" max="266" width="11.25" style="15" customWidth="1"/>
    <col min="267" max="267" width="27.625" style="15" customWidth="1"/>
    <col min="268" max="512" width="9" style="15"/>
    <col min="513" max="513" width="3.375" style="15" customWidth="1"/>
    <col min="514" max="514" width="40.75" style="15" customWidth="1"/>
    <col min="515" max="515" width="18" style="15" bestFit="1" customWidth="1"/>
    <col min="516" max="516" width="10.125" style="15" customWidth="1"/>
    <col min="517" max="517" width="11.375" style="15" customWidth="1"/>
    <col min="518" max="518" width="10.375" style="15" customWidth="1"/>
    <col min="519" max="519" width="11.5" style="15" customWidth="1"/>
    <col min="520" max="520" width="12.375" style="15" customWidth="1"/>
    <col min="521" max="521" width="11.625" style="15" customWidth="1"/>
    <col min="522" max="522" width="11.25" style="15" customWidth="1"/>
    <col min="523" max="523" width="27.625" style="15" customWidth="1"/>
    <col min="524" max="768" width="9" style="15"/>
    <col min="769" max="769" width="3.375" style="15" customWidth="1"/>
    <col min="770" max="770" width="40.75" style="15" customWidth="1"/>
    <col min="771" max="771" width="18" style="15" bestFit="1" customWidth="1"/>
    <col min="772" max="772" width="10.125" style="15" customWidth="1"/>
    <col min="773" max="773" width="11.375" style="15" customWidth="1"/>
    <col min="774" max="774" width="10.375" style="15" customWidth="1"/>
    <col min="775" max="775" width="11.5" style="15" customWidth="1"/>
    <col min="776" max="776" width="12.375" style="15" customWidth="1"/>
    <col min="777" max="777" width="11.625" style="15" customWidth="1"/>
    <col min="778" max="778" width="11.25" style="15" customWidth="1"/>
    <col min="779" max="779" width="27.625" style="15" customWidth="1"/>
    <col min="780" max="1024" width="9" style="15"/>
    <col min="1025" max="1025" width="3.375" style="15" customWidth="1"/>
    <col min="1026" max="1026" width="40.75" style="15" customWidth="1"/>
    <col min="1027" max="1027" width="18" style="15" bestFit="1" customWidth="1"/>
    <col min="1028" max="1028" width="10.125" style="15" customWidth="1"/>
    <col min="1029" max="1029" width="11.375" style="15" customWidth="1"/>
    <col min="1030" max="1030" width="10.375" style="15" customWidth="1"/>
    <col min="1031" max="1031" width="11.5" style="15" customWidth="1"/>
    <col min="1032" max="1032" width="12.375" style="15" customWidth="1"/>
    <col min="1033" max="1033" width="11.625" style="15" customWidth="1"/>
    <col min="1034" max="1034" width="11.25" style="15" customWidth="1"/>
    <col min="1035" max="1035" width="27.625" style="15" customWidth="1"/>
    <col min="1036" max="1280" width="9" style="15"/>
    <col min="1281" max="1281" width="3.375" style="15" customWidth="1"/>
    <col min="1282" max="1282" width="40.75" style="15" customWidth="1"/>
    <col min="1283" max="1283" width="18" style="15" bestFit="1" customWidth="1"/>
    <col min="1284" max="1284" width="10.125" style="15" customWidth="1"/>
    <col min="1285" max="1285" width="11.375" style="15" customWidth="1"/>
    <col min="1286" max="1286" width="10.375" style="15" customWidth="1"/>
    <col min="1287" max="1287" width="11.5" style="15" customWidth="1"/>
    <col min="1288" max="1288" width="12.375" style="15" customWidth="1"/>
    <col min="1289" max="1289" width="11.625" style="15" customWidth="1"/>
    <col min="1290" max="1290" width="11.25" style="15" customWidth="1"/>
    <col min="1291" max="1291" width="27.625" style="15" customWidth="1"/>
    <col min="1292" max="1536" width="9" style="15"/>
    <col min="1537" max="1537" width="3.375" style="15" customWidth="1"/>
    <col min="1538" max="1538" width="40.75" style="15" customWidth="1"/>
    <col min="1539" max="1539" width="18" style="15" bestFit="1" customWidth="1"/>
    <col min="1540" max="1540" width="10.125" style="15" customWidth="1"/>
    <col min="1541" max="1541" width="11.375" style="15" customWidth="1"/>
    <col min="1542" max="1542" width="10.375" style="15" customWidth="1"/>
    <col min="1543" max="1543" width="11.5" style="15" customWidth="1"/>
    <col min="1544" max="1544" width="12.375" style="15" customWidth="1"/>
    <col min="1545" max="1545" width="11.625" style="15" customWidth="1"/>
    <col min="1546" max="1546" width="11.25" style="15" customWidth="1"/>
    <col min="1547" max="1547" width="27.625" style="15" customWidth="1"/>
    <col min="1548" max="1792" width="9" style="15"/>
    <col min="1793" max="1793" width="3.375" style="15" customWidth="1"/>
    <col min="1794" max="1794" width="40.75" style="15" customWidth="1"/>
    <col min="1795" max="1795" width="18" style="15" bestFit="1" customWidth="1"/>
    <col min="1796" max="1796" width="10.125" style="15" customWidth="1"/>
    <col min="1797" max="1797" width="11.375" style="15" customWidth="1"/>
    <col min="1798" max="1798" width="10.375" style="15" customWidth="1"/>
    <col min="1799" max="1799" width="11.5" style="15" customWidth="1"/>
    <col min="1800" max="1800" width="12.375" style="15" customWidth="1"/>
    <col min="1801" max="1801" width="11.625" style="15" customWidth="1"/>
    <col min="1802" max="1802" width="11.25" style="15" customWidth="1"/>
    <col min="1803" max="1803" width="27.625" style="15" customWidth="1"/>
    <col min="1804" max="2048" width="9" style="15"/>
    <col min="2049" max="2049" width="3.375" style="15" customWidth="1"/>
    <col min="2050" max="2050" width="40.75" style="15" customWidth="1"/>
    <col min="2051" max="2051" width="18" style="15" bestFit="1" customWidth="1"/>
    <col min="2052" max="2052" width="10.125" style="15" customWidth="1"/>
    <col min="2053" max="2053" width="11.375" style="15" customWidth="1"/>
    <col min="2054" max="2054" width="10.375" style="15" customWidth="1"/>
    <col min="2055" max="2055" width="11.5" style="15" customWidth="1"/>
    <col min="2056" max="2056" width="12.375" style="15" customWidth="1"/>
    <col min="2057" max="2057" width="11.625" style="15" customWidth="1"/>
    <col min="2058" max="2058" width="11.25" style="15" customWidth="1"/>
    <col min="2059" max="2059" width="27.625" style="15" customWidth="1"/>
    <col min="2060" max="2304" width="9" style="15"/>
    <col min="2305" max="2305" width="3.375" style="15" customWidth="1"/>
    <col min="2306" max="2306" width="40.75" style="15" customWidth="1"/>
    <col min="2307" max="2307" width="18" style="15" bestFit="1" customWidth="1"/>
    <col min="2308" max="2308" width="10.125" style="15" customWidth="1"/>
    <col min="2309" max="2309" width="11.375" style="15" customWidth="1"/>
    <col min="2310" max="2310" width="10.375" style="15" customWidth="1"/>
    <col min="2311" max="2311" width="11.5" style="15" customWidth="1"/>
    <col min="2312" max="2312" width="12.375" style="15" customWidth="1"/>
    <col min="2313" max="2313" width="11.625" style="15" customWidth="1"/>
    <col min="2314" max="2314" width="11.25" style="15" customWidth="1"/>
    <col min="2315" max="2315" width="27.625" style="15" customWidth="1"/>
    <col min="2316" max="2560" width="9" style="15"/>
    <col min="2561" max="2561" width="3.375" style="15" customWidth="1"/>
    <col min="2562" max="2562" width="40.75" style="15" customWidth="1"/>
    <col min="2563" max="2563" width="18" style="15" bestFit="1" customWidth="1"/>
    <col min="2564" max="2564" width="10.125" style="15" customWidth="1"/>
    <col min="2565" max="2565" width="11.375" style="15" customWidth="1"/>
    <col min="2566" max="2566" width="10.375" style="15" customWidth="1"/>
    <col min="2567" max="2567" width="11.5" style="15" customWidth="1"/>
    <col min="2568" max="2568" width="12.375" style="15" customWidth="1"/>
    <col min="2569" max="2569" width="11.625" style="15" customWidth="1"/>
    <col min="2570" max="2570" width="11.25" style="15" customWidth="1"/>
    <col min="2571" max="2571" width="27.625" style="15" customWidth="1"/>
    <col min="2572" max="2816" width="9" style="15"/>
    <col min="2817" max="2817" width="3.375" style="15" customWidth="1"/>
    <col min="2818" max="2818" width="40.75" style="15" customWidth="1"/>
    <col min="2819" max="2819" width="18" style="15" bestFit="1" customWidth="1"/>
    <col min="2820" max="2820" width="10.125" style="15" customWidth="1"/>
    <col min="2821" max="2821" width="11.375" style="15" customWidth="1"/>
    <col min="2822" max="2822" width="10.375" style="15" customWidth="1"/>
    <col min="2823" max="2823" width="11.5" style="15" customWidth="1"/>
    <col min="2824" max="2824" width="12.375" style="15" customWidth="1"/>
    <col min="2825" max="2825" width="11.625" style="15" customWidth="1"/>
    <col min="2826" max="2826" width="11.25" style="15" customWidth="1"/>
    <col min="2827" max="2827" width="27.625" style="15" customWidth="1"/>
    <col min="2828" max="3072" width="9" style="15"/>
    <col min="3073" max="3073" width="3.375" style="15" customWidth="1"/>
    <col min="3074" max="3074" width="40.75" style="15" customWidth="1"/>
    <col min="3075" max="3075" width="18" style="15" bestFit="1" customWidth="1"/>
    <col min="3076" max="3076" width="10.125" style="15" customWidth="1"/>
    <col min="3077" max="3077" width="11.375" style="15" customWidth="1"/>
    <col min="3078" max="3078" width="10.375" style="15" customWidth="1"/>
    <col min="3079" max="3079" width="11.5" style="15" customWidth="1"/>
    <col min="3080" max="3080" width="12.375" style="15" customWidth="1"/>
    <col min="3081" max="3081" width="11.625" style="15" customWidth="1"/>
    <col min="3082" max="3082" width="11.25" style="15" customWidth="1"/>
    <col min="3083" max="3083" width="27.625" style="15" customWidth="1"/>
    <col min="3084" max="3328" width="9" style="15"/>
    <col min="3329" max="3329" width="3.375" style="15" customWidth="1"/>
    <col min="3330" max="3330" width="40.75" style="15" customWidth="1"/>
    <col min="3331" max="3331" width="18" style="15" bestFit="1" customWidth="1"/>
    <col min="3332" max="3332" width="10.125" style="15" customWidth="1"/>
    <col min="3333" max="3333" width="11.375" style="15" customWidth="1"/>
    <col min="3334" max="3334" width="10.375" style="15" customWidth="1"/>
    <col min="3335" max="3335" width="11.5" style="15" customWidth="1"/>
    <col min="3336" max="3336" width="12.375" style="15" customWidth="1"/>
    <col min="3337" max="3337" width="11.625" style="15" customWidth="1"/>
    <col min="3338" max="3338" width="11.25" style="15" customWidth="1"/>
    <col min="3339" max="3339" width="27.625" style="15" customWidth="1"/>
    <col min="3340" max="3584" width="9" style="15"/>
    <col min="3585" max="3585" width="3.375" style="15" customWidth="1"/>
    <col min="3586" max="3586" width="40.75" style="15" customWidth="1"/>
    <col min="3587" max="3587" width="18" style="15" bestFit="1" customWidth="1"/>
    <col min="3588" max="3588" width="10.125" style="15" customWidth="1"/>
    <col min="3589" max="3589" width="11.375" style="15" customWidth="1"/>
    <col min="3590" max="3590" width="10.375" style="15" customWidth="1"/>
    <col min="3591" max="3591" width="11.5" style="15" customWidth="1"/>
    <col min="3592" max="3592" width="12.375" style="15" customWidth="1"/>
    <col min="3593" max="3593" width="11.625" style="15" customWidth="1"/>
    <col min="3594" max="3594" width="11.25" style="15" customWidth="1"/>
    <col min="3595" max="3595" width="27.625" style="15" customWidth="1"/>
    <col min="3596" max="3840" width="9" style="15"/>
    <col min="3841" max="3841" width="3.375" style="15" customWidth="1"/>
    <col min="3842" max="3842" width="40.75" style="15" customWidth="1"/>
    <col min="3843" max="3843" width="18" style="15" bestFit="1" customWidth="1"/>
    <col min="3844" max="3844" width="10.125" style="15" customWidth="1"/>
    <col min="3845" max="3845" width="11.375" style="15" customWidth="1"/>
    <col min="3846" max="3846" width="10.375" style="15" customWidth="1"/>
    <col min="3847" max="3847" width="11.5" style="15" customWidth="1"/>
    <col min="3848" max="3848" width="12.375" style="15" customWidth="1"/>
    <col min="3849" max="3849" width="11.625" style="15" customWidth="1"/>
    <col min="3850" max="3850" width="11.25" style="15" customWidth="1"/>
    <col min="3851" max="3851" width="27.625" style="15" customWidth="1"/>
    <col min="3852" max="4096" width="9" style="15"/>
    <col min="4097" max="4097" width="3.375" style="15" customWidth="1"/>
    <col min="4098" max="4098" width="40.75" style="15" customWidth="1"/>
    <col min="4099" max="4099" width="18" style="15" bestFit="1" customWidth="1"/>
    <col min="4100" max="4100" width="10.125" style="15" customWidth="1"/>
    <col min="4101" max="4101" width="11.375" style="15" customWidth="1"/>
    <col min="4102" max="4102" width="10.375" style="15" customWidth="1"/>
    <col min="4103" max="4103" width="11.5" style="15" customWidth="1"/>
    <col min="4104" max="4104" width="12.375" style="15" customWidth="1"/>
    <col min="4105" max="4105" width="11.625" style="15" customWidth="1"/>
    <col min="4106" max="4106" width="11.25" style="15" customWidth="1"/>
    <col min="4107" max="4107" width="27.625" style="15" customWidth="1"/>
    <col min="4108" max="4352" width="9" style="15"/>
    <col min="4353" max="4353" width="3.375" style="15" customWidth="1"/>
    <col min="4354" max="4354" width="40.75" style="15" customWidth="1"/>
    <col min="4355" max="4355" width="18" style="15" bestFit="1" customWidth="1"/>
    <col min="4356" max="4356" width="10.125" style="15" customWidth="1"/>
    <col min="4357" max="4357" width="11.375" style="15" customWidth="1"/>
    <col min="4358" max="4358" width="10.375" style="15" customWidth="1"/>
    <col min="4359" max="4359" width="11.5" style="15" customWidth="1"/>
    <col min="4360" max="4360" width="12.375" style="15" customWidth="1"/>
    <col min="4361" max="4361" width="11.625" style="15" customWidth="1"/>
    <col min="4362" max="4362" width="11.25" style="15" customWidth="1"/>
    <col min="4363" max="4363" width="27.625" style="15" customWidth="1"/>
    <col min="4364" max="4608" width="9" style="15"/>
    <col min="4609" max="4609" width="3.375" style="15" customWidth="1"/>
    <col min="4610" max="4610" width="40.75" style="15" customWidth="1"/>
    <col min="4611" max="4611" width="18" style="15" bestFit="1" customWidth="1"/>
    <col min="4612" max="4612" width="10.125" style="15" customWidth="1"/>
    <col min="4613" max="4613" width="11.375" style="15" customWidth="1"/>
    <col min="4614" max="4614" width="10.375" style="15" customWidth="1"/>
    <col min="4615" max="4615" width="11.5" style="15" customWidth="1"/>
    <col min="4616" max="4616" width="12.375" style="15" customWidth="1"/>
    <col min="4617" max="4617" width="11.625" style="15" customWidth="1"/>
    <col min="4618" max="4618" width="11.25" style="15" customWidth="1"/>
    <col min="4619" max="4619" width="27.625" style="15" customWidth="1"/>
    <col min="4620" max="4864" width="9" style="15"/>
    <col min="4865" max="4865" width="3.375" style="15" customWidth="1"/>
    <col min="4866" max="4866" width="40.75" style="15" customWidth="1"/>
    <col min="4867" max="4867" width="18" style="15" bestFit="1" customWidth="1"/>
    <col min="4868" max="4868" width="10.125" style="15" customWidth="1"/>
    <col min="4869" max="4869" width="11.375" style="15" customWidth="1"/>
    <col min="4870" max="4870" width="10.375" style="15" customWidth="1"/>
    <col min="4871" max="4871" width="11.5" style="15" customWidth="1"/>
    <col min="4872" max="4872" width="12.375" style="15" customWidth="1"/>
    <col min="4873" max="4873" width="11.625" style="15" customWidth="1"/>
    <col min="4874" max="4874" width="11.25" style="15" customWidth="1"/>
    <col min="4875" max="4875" width="27.625" style="15" customWidth="1"/>
    <col min="4876" max="5120" width="9" style="15"/>
    <col min="5121" max="5121" width="3.375" style="15" customWidth="1"/>
    <col min="5122" max="5122" width="40.75" style="15" customWidth="1"/>
    <col min="5123" max="5123" width="18" style="15" bestFit="1" customWidth="1"/>
    <col min="5124" max="5124" width="10.125" style="15" customWidth="1"/>
    <col min="5125" max="5125" width="11.375" style="15" customWidth="1"/>
    <col min="5126" max="5126" width="10.375" style="15" customWidth="1"/>
    <col min="5127" max="5127" width="11.5" style="15" customWidth="1"/>
    <col min="5128" max="5128" width="12.375" style="15" customWidth="1"/>
    <col min="5129" max="5129" width="11.625" style="15" customWidth="1"/>
    <col min="5130" max="5130" width="11.25" style="15" customWidth="1"/>
    <col min="5131" max="5131" width="27.625" style="15" customWidth="1"/>
    <col min="5132" max="5376" width="9" style="15"/>
    <col min="5377" max="5377" width="3.375" style="15" customWidth="1"/>
    <col min="5378" max="5378" width="40.75" style="15" customWidth="1"/>
    <col min="5379" max="5379" width="18" style="15" bestFit="1" customWidth="1"/>
    <col min="5380" max="5380" width="10.125" style="15" customWidth="1"/>
    <col min="5381" max="5381" width="11.375" style="15" customWidth="1"/>
    <col min="5382" max="5382" width="10.375" style="15" customWidth="1"/>
    <col min="5383" max="5383" width="11.5" style="15" customWidth="1"/>
    <col min="5384" max="5384" width="12.375" style="15" customWidth="1"/>
    <col min="5385" max="5385" width="11.625" style="15" customWidth="1"/>
    <col min="5386" max="5386" width="11.25" style="15" customWidth="1"/>
    <col min="5387" max="5387" width="27.625" style="15" customWidth="1"/>
    <col min="5388" max="5632" width="9" style="15"/>
    <col min="5633" max="5633" width="3.375" style="15" customWidth="1"/>
    <col min="5634" max="5634" width="40.75" style="15" customWidth="1"/>
    <col min="5635" max="5635" width="18" style="15" bestFit="1" customWidth="1"/>
    <col min="5636" max="5636" width="10.125" style="15" customWidth="1"/>
    <col min="5637" max="5637" width="11.375" style="15" customWidth="1"/>
    <col min="5638" max="5638" width="10.375" style="15" customWidth="1"/>
    <col min="5639" max="5639" width="11.5" style="15" customWidth="1"/>
    <col min="5640" max="5640" width="12.375" style="15" customWidth="1"/>
    <col min="5641" max="5641" width="11.625" style="15" customWidth="1"/>
    <col min="5642" max="5642" width="11.25" style="15" customWidth="1"/>
    <col min="5643" max="5643" width="27.625" style="15" customWidth="1"/>
    <col min="5644" max="5888" width="9" style="15"/>
    <col min="5889" max="5889" width="3.375" style="15" customWidth="1"/>
    <col min="5890" max="5890" width="40.75" style="15" customWidth="1"/>
    <col min="5891" max="5891" width="18" style="15" bestFit="1" customWidth="1"/>
    <col min="5892" max="5892" width="10.125" style="15" customWidth="1"/>
    <col min="5893" max="5893" width="11.375" style="15" customWidth="1"/>
    <col min="5894" max="5894" width="10.375" style="15" customWidth="1"/>
    <col min="5895" max="5895" width="11.5" style="15" customWidth="1"/>
    <col min="5896" max="5896" width="12.375" style="15" customWidth="1"/>
    <col min="5897" max="5897" width="11.625" style="15" customWidth="1"/>
    <col min="5898" max="5898" width="11.25" style="15" customWidth="1"/>
    <col min="5899" max="5899" width="27.625" style="15" customWidth="1"/>
    <col min="5900" max="6144" width="9" style="15"/>
    <col min="6145" max="6145" width="3.375" style="15" customWidth="1"/>
    <col min="6146" max="6146" width="40.75" style="15" customWidth="1"/>
    <col min="6147" max="6147" width="18" style="15" bestFit="1" customWidth="1"/>
    <col min="6148" max="6148" width="10.125" style="15" customWidth="1"/>
    <col min="6149" max="6149" width="11.375" style="15" customWidth="1"/>
    <col min="6150" max="6150" width="10.375" style="15" customWidth="1"/>
    <col min="6151" max="6151" width="11.5" style="15" customWidth="1"/>
    <col min="6152" max="6152" width="12.375" style="15" customWidth="1"/>
    <col min="6153" max="6153" width="11.625" style="15" customWidth="1"/>
    <col min="6154" max="6154" width="11.25" style="15" customWidth="1"/>
    <col min="6155" max="6155" width="27.625" style="15" customWidth="1"/>
    <col min="6156" max="6400" width="9" style="15"/>
    <col min="6401" max="6401" width="3.375" style="15" customWidth="1"/>
    <col min="6402" max="6402" width="40.75" style="15" customWidth="1"/>
    <col min="6403" max="6403" width="18" style="15" bestFit="1" customWidth="1"/>
    <col min="6404" max="6404" width="10.125" style="15" customWidth="1"/>
    <col min="6405" max="6405" width="11.375" style="15" customWidth="1"/>
    <col min="6406" max="6406" width="10.375" style="15" customWidth="1"/>
    <col min="6407" max="6407" width="11.5" style="15" customWidth="1"/>
    <col min="6408" max="6408" width="12.375" style="15" customWidth="1"/>
    <col min="6409" max="6409" width="11.625" style="15" customWidth="1"/>
    <col min="6410" max="6410" width="11.25" style="15" customWidth="1"/>
    <col min="6411" max="6411" width="27.625" style="15" customWidth="1"/>
    <col min="6412" max="6656" width="9" style="15"/>
    <col min="6657" max="6657" width="3.375" style="15" customWidth="1"/>
    <col min="6658" max="6658" width="40.75" style="15" customWidth="1"/>
    <col min="6659" max="6659" width="18" style="15" bestFit="1" customWidth="1"/>
    <col min="6660" max="6660" width="10.125" style="15" customWidth="1"/>
    <col min="6661" max="6661" width="11.375" style="15" customWidth="1"/>
    <col min="6662" max="6662" width="10.375" style="15" customWidth="1"/>
    <col min="6663" max="6663" width="11.5" style="15" customWidth="1"/>
    <col min="6664" max="6664" width="12.375" style="15" customWidth="1"/>
    <col min="6665" max="6665" width="11.625" style="15" customWidth="1"/>
    <col min="6666" max="6666" width="11.25" style="15" customWidth="1"/>
    <col min="6667" max="6667" width="27.625" style="15" customWidth="1"/>
    <col min="6668" max="6912" width="9" style="15"/>
    <col min="6913" max="6913" width="3.375" style="15" customWidth="1"/>
    <col min="6914" max="6914" width="40.75" style="15" customWidth="1"/>
    <col min="6915" max="6915" width="18" style="15" bestFit="1" customWidth="1"/>
    <col min="6916" max="6916" width="10.125" style="15" customWidth="1"/>
    <col min="6917" max="6917" width="11.375" style="15" customWidth="1"/>
    <col min="6918" max="6918" width="10.375" style="15" customWidth="1"/>
    <col min="6919" max="6919" width="11.5" style="15" customWidth="1"/>
    <col min="6920" max="6920" width="12.375" style="15" customWidth="1"/>
    <col min="6921" max="6921" width="11.625" style="15" customWidth="1"/>
    <col min="6922" max="6922" width="11.25" style="15" customWidth="1"/>
    <col min="6923" max="6923" width="27.625" style="15" customWidth="1"/>
    <col min="6924" max="7168" width="9" style="15"/>
    <col min="7169" max="7169" width="3.375" style="15" customWidth="1"/>
    <col min="7170" max="7170" width="40.75" style="15" customWidth="1"/>
    <col min="7171" max="7171" width="18" style="15" bestFit="1" customWidth="1"/>
    <col min="7172" max="7172" width="10.125" style="15" customWidth="1"/>
    <col min="7173" max="7173" width="11.375" style="15" customWidth="1"/>
    <col min="7174" max="7174" width="10.375" style="15" customWidth="1"/>
    <col min="7175" max="7175" width="11.5" style="15" customWidth="1"/>
    <col min="7176" max="7176" width="12.375" style="15" customWidth="1"/>
    <col min="7177" max="7177" width="11.625" style="15" customWidth="1"/>
    <col min="7178" max="7178" width="11.25" style="15" customWidth="1"/>
    <col min="7179" max="7179" width="27.625" style="15" customWidth="1"/>
    <col min="7180" max="7424" width="9" style="15"/>
    <col min="7425" max="7425" width="3.375" style="15" customWidth="1"/>
    <col min="7426" max="7426" width="40.75" style="15" customWidth="1"/>
    <col min="7427" max="7427" width="18" style="15" bestFit="1" customWidth="1"/>
    <col min="7428" max="7428" width="10.125" style="15" customWidth="1"/>
    <col min="7429" max="7429" width="11.375" style="15" customWidth="1"/>
    <col min="7430" max="7430" width="10.375" style="15" customWidth="1"/>
    <col min="7431" max="7431" width="11.5" style="15" customWidth="1"/>
    <col min="7432" max="7432" width="12.375" style="15" customWidth="1"/>
    <col min="7433" max="7433" width="11.625" style="15" customWidth="1"/>
    <col min="7434" max="7434" width="11.25" style="15" customWidth="1"/>
    <col min="7435" max="7435" width="27.625" style="15" customWidth="1"/>
    <col min="7436" max="7680" width="9" style="15"/>
    <col min="7681" max="7681" width="3.375" style="15" customWidth="1"/>
    <col min="7682" max="7682" width="40.75" style="15" customWidth="1"/>
    <col min="7683" max="7683" width="18" style="15" bestFit="1" customWidth="1"/>
    <col min="7684" max="7684" width="10.125" style="15" customWidth="1"/>
    <col min="7685" max="7685" width="11.375" style="15" customWidth="1"/>
    <col min="7686" max="7686" width="10.375" style="15" customWidth="1"/>
    <col min="7687" max="7687" width="11.5" style="15" customWidth="1"/>
    <col min="7688" max="7688" width="12.375" style="15" customWidth="1"/>
    <col min="7689" max="7689" width="11.625" style="15" customWidth="1"/>
    <col min="7690" max="7690" width="11.25" style="15" customWidth="1"/>
    <col min="7691" max="7691" width="27.625" style="15" customWidth="1"/>
    <col min="7692" max="7936" width="9" style="15"/>
    <col min="7937" max="7937" width="3.375" style="15" customWidth="1"/>
    <col min="7938" max="7938" width="40.75" style="15" customWidth="1"/>
    <col min="7939" max="7939" width="18" style="15" bestFit="1" customWidth="1"/>
    <col min="7940" max="7940" width="10.125" style="15" customWidth="1"/>
    <col min="7941" max="7941" width="11.375" style="15" customWidth="1"/>
    <col min="7942" max="7942" width="10.375" style="15" customWidth="1"/>
    <col min="7943" max="7943" width="11.5" style="15" customWidth="1"/>
    <col min="7944" max="7944" width="12.375" style="15" customWidth="1"/>
    <col min="7945" max="7945" width="11.625" style="15" customWidth="1"/>
    <col min="7946" max="7946" width="11.25" style="15" customWidth="1"/>
    <col min="7947" max="7947" width="27.625" style="15" customWidth="1"/>
    <col min="7948" max="8192" width="9" style="15"/>
    <col min="8193" max="8193" width="3.375" style="15" customWidth="1"/>
    <col min="8194" max="8194" width="40.75" style="15" customWidth="1"/>
    <col min="8195" max="8195" width="18" style="15" bestFit="1" customWidth="1"/>
    <col min="8196" max="8196" width="10.125" style="15" customWidth="1"/>
    <col min="8197" max="8197" width="11.375" style="15" customWidth="1"/>
    <col min="8198" max="8198" width="10.375" style="15" customWidth="1"/>
    <col min="8199" max="8199" width="11.5" style="15" customWidth="1"/>
    <col min="8200" max="8200" width="12.375" style="15" customWidth="1"/>
    <col min="8201" max="8201" width="11.625" style="15" customWidth="1"/>
    <col min="8202" max="8202" width="11.25" style="15" customWidth="1"/>
    <col min="8203" max="8203" width="27.625" style="15" customWidth="1"/>
    <col min="8204" max="8448" width="9" style="15"/>
    <col min="8449" max="8449" width="3.375" style="15" customWidth="1"/>
    <col min="8450" max="8450" width="40.75" style="15" customWidth="1"/>
    <col min="8451" max="8451" width="18" style="15" bestFit="1" customWidth="1"/>
    <col min="8452" max="8452" width="10.125" style="15" customWidth="1"/>
    <col min="8453" max="8453" width="11.375" style="15" customWidth="1"/>
    <col min="8454" max="8454" width="10.375" style="15" customWidth="1"/>
    <col min="8455" max="8455" width="11.5" style="15" customWidth="1"/>
    <col min="8456" max="8456" width="12.375" style="15" customWidth="1"/>
    <col min="8457" max="8457" width="11.625" style="15" customWidth="1"/>
    <col min="8458" max="8458" width="11.25" style="15" customWidth="1"/>
    <col min="8459" max="8459" width="27.625" style="15" customWidth="1"/>
    <col min="8460" max="8704" width="9" style="15"/>
    <col min="8705" max="8705" width="3.375" style="15" customWidth="1"/>
    <col min="8706" max="8706" width="40.75" style="15" customWidth="1"/>
    <col min="8707" max="8707" width="18" style="15" bestFit="1" customWidth="1"/>
    <col min="8708" max="8708" width="10.125" style="15" customWidth="1"/>
    <col min="8709" max="8709" width="11.375" style="15" customWidth="1"/>
    <col min="8710" max="8710" width="10.375" style="15" customWidth="1"/>
    <col min="8711" max="8711" width="11.5" style="15" customWidth="1"/>
    <col min="8712" max="8712" width="12.375" style="15" customWidth="1"/>
    <col min="8713" max="8713" width="11.625" style="15" customWidth="1"/>
    <col min="8714" max="8714" width="11.25" style="15" customWidth="1"/>
    <col min="8715" max="8715" width="27.625" style="15" customWidth="1"/>
    <col min="8716" max="8960" width="9" style="15"/>
    <col min="8961" max="8961" width="3.375" style="15" customWidth="1"/>
    <col min="8962" max="8962" width="40.75" style="15" customWidth="1"/>
    <col min="8963" max="8963" width="18" style="15" bestFit="1" customWidth="1"/>
    <col min="8964" max="8964" width="10.125" style="15" customWidth="1"/>
    <col min="8965" max="8965" width="11.375" style="15" customWidth="1"/>
    <col min="8966" max="8966" width="10.375" style="15" customWidth="1"/>
    <col min="8967" max="8967" width="11.5" style="15" customWidth="1"/>
    <col min="8968" max="8968" width="12.375" style="15" customWidth="1"/>
    <col min="8969" max="8969" width="11.625" style="15" customWidth="1"/>
    <col min="8970" max="8970" width="11.25" style="15" customWidth="1"/>
    <col min="8971" max="8971" width="27.625" style="15" customWidth="1"/>
    <col min="8972" max="9216" width="9" style="15"/>
    <col min="9217" max="9217" width="3.375" style="15" customWidth="1"/>
    <col min="9218" max="9218" width="40.75" style="15" customWidth="1"/>
    <col min="9219" max="9219" width="18" style="15" bestFit="1" customWidth="1"/>
    <col min="9220" max="9220" width="10.125" style="15" customWidth="1"/>
    <col min="9221" max="9221" width="11.375" style="15" customWidth="1"/>
    <col min="9222" max="9222" width="10.375" style="15" customWidth="1"/>
    <col min="9223" max="9223" width="11.5" style="15" customWidth="1"/>
    <col min="9224" max="9224" width="12.375" style="15" customWidth="1"/>
    <col min="9225" max="9225" width="11.625" style="15" customWidth="1"/>
    <col min="9226" max="9226" width="11.25" style="15" customWidth="1"/>
    <col min="9227" max="9227" width="27.625" style="15" customWidth="1"/>
    <col min="9228" max="9472" width="9" style="15"/>
    <col min="9473" max="9473" width="3.375" style="15" customWidth="1"/>
    <col min="9474" max="9474" width="40.75" style="15" customWidth="1"/>
    <col min="9475" max="9475" width="18" style="15" bestFit="1" customWidth="1"/>
    <col min="9476" max="9476" width="10.125" style="15" customWidth="1"/>
    <col min="9477" max="9477" width="11.375" style="15" customWidth="1"/>
    <col min="9478" max="9478" width="10.375" style="15" customWidth="1"/>
    <col min="9479" max="9479" width="11.5" style="15" customWidth="1"/>
    <col min="9480" max="9480" width="12.375" style="15" customWidth="1"/>
    <col min="9481" max="9481" width="11.625" style="15" customWidth="1"/>
    <col min="9482" max="9482" width="11.25" style="15" customWidth="1"/>
    <col min="9483" max="9483" width="27.625" style="15" customWidth="1"/>
    <col min="9484" max="9728" width="9" style="15"/>
    <col min="9729" max="9729" width="3.375" style="15" customWidth="1"/>
    <col min="9730" max="9730" width="40.75" style="15" customWidth="1"/>
    <col min="9731" max="9731" width="18" style="15" bestFit="1" customWidth="1"/>
    <col min="9732" max="9732" width="10.125" style="15" customWidth="1"/>
    <col min="9733" max="9733" width="11.375" style="15" customWidth="1"/>
    <col min="9734" max="9734" width="10.375" style="15" customWidth="1"/>
    <col min="9735" max="9735" width="11.5" style="15" customWidth="1"/>
    <col min="9736" max="9736" width="12.375" style="15" customWidth="1"/>
    <col min="9737" max="9737" width="11.625" style="15" customWidth="1"/>
    <col min="9738" max="9738" width="11.25" style="15" customWidth="1"/>
    <col min="9739" max="9739" width="27.625" style="15" customWidth="1"/>
    <col min="9740" max="9984" width="9" style="15"/>
    <col min="9985" max="9985" width="3.375" style="15" customWidth="1"/>
    <col min="9986" max="9986" width="40.75" style="15" customWidth="1"/>
    <col min="9987" max="9987" width="18" style="15" bestFit="1" customWidth="1"/>
    <col min="9988" max="9988" width="10.125" style="15" customWidth="1"/>
    <col min="9989" max="9989" width="11.375" style="15" customWidth="1"/>
    <col min="9990" max="9990" width="10.375" style="15" customWidth="1"/>
    <col min="9991" max="9991" width="11.5" style="15" customWidth="1"/>
    <col min="9992" max="9992" width="12.375" style="15" customWidth="1"/>
    <col min="9993" max="9993" width="11.625" style="15" customWidth="1"/>
    <col min="9994" max="9994" width="11.25" style="15" customWidth="1"/>
    <col min="9995" max="9995" width="27.625" style="15" customWidth="1"/>
    <col min="9996" max="10240" width="9" style="15"/>
    <col min="10241" max="10241" width="3.375" style="15" customWidth="1"/>
    <col min="10242" max="10242" width="40.75" style="15" customWidth="1"/>
    <col min="10243" max="10243" width="18" style="15" bestFit="1" customWidth="1"/>
    <col min="10244" max="10244" width="10.125" style="15" customWidth="1"/>
    <col min="10245" max="10245" width="11.375" style="15" customWidth="1"/>
    <col min="10246" max="10246" width="10.375" style="15" customWidth="1"/>
    <col min="10247" max="10247" width="11.5" style="15" customWidth="1"/>
    <col min="10248" max="10248" width="12.375" style="15" customWidth="1"/>
    <col min="10249" max="10249" width="11.625" style="15" customWidth="1"/>
    <col min="10250" max="10250" width="11.25" style="15" customWidth="1"/>
    <col min="10251" max="10251" width="27.625" style="15" customWidth="1"/>
    <col min="10252" max="10496" width="9" style="15"/>
    <col min="10497" max="10497" width="3.375" style="15" customWidth="1"/>
    <col min="10498" max="10498" width="40.75" style="15" customWidth="1"/>
    <col min="10499" max="10499" width="18" style="15" bestFit="1" customWidth="1"/>
    <col min="10500" max="10500" width="10.125" style="15" customWidth="1"/>
    <col min="10501" max="10501" width="11.375" style="15" customWidth="1"/>
    <col min="10502" max="10502" width="10.375" style="15" customWidth="1"/>
    <col min="10503" max="10503" width="11.5" style="15" customWidth="1"/>
    <col min="10504" max="10504" width="12.375" style="15" customWidth="1"/>
    <col min="10505" max="10505" width="11.625" style="15" customWidth="1"/>
    <col min="10506" max="10506" width="11.25" style="15" customWidth="1"/>
    <col min="10507" max="10507" width="27.625" style="15" customWidth="1"/>
    <col min="10508" max="10752" width="9" style="15"/>
    <col min="10753" max="10753" width="3.375" style="15" customWidth="1"/>
    <col min="10754" max="10754" width="40.75" style="15" customWidth="1"/>
    <col min="10755" max="10755" width="18" style="15" bestFit="1" customWidth="1"/>
    <col min="10756" max="10756" width="10.125" style="15" customWidth="1"/>
    <col min="10757" max="10757" width="11.375" style="15" customWidth="1"/>
    <col min="10758" max="10758" width="10.375" style="15" customWidth="1"/>
    <col min="10759" max="10759" width="11.5" style="15" customWidth="1"/>
    <col min="10760" max="10760" width="12.375" style="15" customWidth="1"/>
    <col min="10761" max="10761" width="11.625" style="15" customWidth="1"/>
    <col min="10762" max="10762" width="11.25" style="15" customWidth="1"/>
    <col min="10763" max="10763" width="27.625" style="15" customWidth="1"/>
    <col min="10764" max="11008" width="9" style="15"/>
    <col min="11009" max="11009" width="3.375" style="15" customWidth="1"/>
    <col min="11010" max="11010" width="40.75" style="15" customWidth="1"/>
    <col min="11011" max="11011" width="18" style="15" bestFit="1" customWidth="1"/>
    <col min="11012" max="11012" width="10.125" style="15" customWidth="1"/>
    <col min="11013" max="11013" width="11.375" style="15" customWidth="1"/>
    <col min="11014" max="11014" width="10.375" style="15" customWidth="1"/>
    <col min="11015" max="11015" width="11.5" style="15" customWidth="1"/>
    <col min="11016" max="11016" width="12.375" style="15" customWidth="1"/>
    <col min="11017" max="11017" width="11.625" style="15" customWidth="1"/>
    <col min="11018" max="11018" width="11.25" style="15" customWidth="1"/>
    <col min="11019" max="11019" width="27.625" style="15" customWidth="1"/>
    <col min="11020" max="11264" width="9" style="15"/>
    <col min="11265" max="11265" width="3.375" style="15" customWidth="1"/>
    <col min="11266" max="11266" width="40.75" style="15" customWidth="1"/>
    <col min="11267" max="11267" width="18" style="15" bestFit="1" customWidth="1"/>
    <col min="11268" max="11268" width="10.125" style="15" customWidth="1"/>
    <col min="11269" max="11269" width="11.375" style="15" customWidth="1"/>
    <col min="11270" max="11270" width="10.375" style="15" customWidth="1"/>
    <col min="11271" max="11271" width="11.5" style="15" customWidth="1"/>
    <col min="11272" max="11272" width="12.375" style="15" customWidth="1"/>
    <col min="11273" max="11273" width="11.625" style="15" customWidth="1"/>
    <col min="11274" max="11274" width="11.25" style="15" customWidth="1"/>
    <col min="11275" max="11275" width="27.625" style="15" customWidth="1"/>
    <col min="11276" max="11520" width="9" style="15"/>
    <col min="11521" max="11521" width="3.375" style="15" customWidth="1"/>
    <col min="11522" max="11522" width="40.75" style="15" customWidth="1"/>
    <col min="11523" max="11523" width="18" style="15" bestFit="1" customWidth="1"/>
    <col min="11524" max="11524" width="10.125" style="15" customWidth="1"/>
    <col min="11525" max="11525" width="11.375" style="15" customWidth="1"/>
    <col min="11526" max="11526" width="10.375" style="15" customWidth="1"/>
    <col min="11527" max="11527" width="11.5" style="15" customWidth="1"/>
    <col min="11528" max="11528" width="12.375" style="15" customWidth="1"/>
    <col min="11529" max="11529" width="11.625" style="15" customWidth="1"/>
    <col min="11530" max="11530" width="11.25" style="15" customWidth="1"/>
    <col min="11531" max="11531" width="27.625" style="15" customWidth="1"/>
    <col min="11532" max="11776" width="9" style="15"/>
    <col min="11777" max="11777" width="3.375" style="15" customWidth="1"/>
    <col min="11778" max="11778" width="40.75" style="15" customWidth="1"/>
    <col min="11779" max="11779" width="18" style="15" bestFit="1" customWidth="1"/>
    <col min="11780" max="11780" width="10.125" style="15" customWidth="1"/>
    <col min="11781" max="11781" width="11.375" style="15" customWidth="1"/>
    <col min="11782" max="11782" width="10.375" style="15" customWidth="1"/>
    <col min="11783" max="11783" width="11.5" style="15" customWidth="1"/>
    <col min="11784" max="11784" width="12.375" style="15" customWidth="1"/>
    <col min="11785" max="11785" width="11.625" style="15" customWidth="1"/>
    <col min="11786" max="11786" width="11.25" style="15" customWidth="1"/>
    <col min="11787" max="11787" width="27.625" style="15" customWidth="1"/>
    <col min="11788" max="12032" width="9" style="15"/>
    <col min="12033" max="12033" width="3.375" style="15" customWidth="1"/>
    <col min="12034" max="12034" width="40.75" style="15" customWidth="1"/>
    <col min="12035" max="12035" width="18" style="15" bestFit="1" customWidth="1"/>
    <col min="12036" max="12036" width="10.125" style="15" customWidth="1"/>
    <col min="12037" max="12037" width="11.375" style="15" customWidth="1"/>
    <col min="12038" max="12038" width="10.375" style="15" customWidth="1"/>
    <col min="12039" max="12039" width="11.5" style="15" customWidth="1"/>
    <col min="12040" max="12040" width="12.375" style="15" customWidth="1"/>
    <col min="12041" max="12041" width="11.625" style="15" customWidth="1"/>
    <col min="12042" max="12042" width="11.25" style="15" customWidth="1"/>
    <col min="12043" max="12043" width="27.625" style="15" customWidth="1"/>
    <col min="12044" max="12288" width="9" style="15"/>
    <col min="12289" max="12289" width="3.375" style="15" customWidth="1"/>
    <col min="12290" max="12290" width="40.75" style="15" customWidth="1"/>
    <col min="12291" max="12291" width="18" style="15" bestFit="1" customWidth="1"/>
    <col min="12292" max="12292" width="10.125" style="15" customWidth="1"/>
    <col min="12293" max="12293" width="11.375" style="15" customWidth="1"/>
    <col min="12294" max="12294" width="10.375" style="15" customWidth="1"/>
    <col min="12295" max="12295" width="11.5" style="15" customWidth="1"/>
    <col min="12296" max="12296" width="12.375" style="15" customWidth="1"/>
    <col min="12297" max="12297" width="11.625" style="15" customWidth="1"/>
    <col min="12298" max="12298" width="11.25" style="15" customWidth="1"/>
    <col min="12299" max="12299" width="27.625" style="15" customWidth="1"/>
    <col min="12300" max="12544" width="9" style="15"/>
    <col min="12545" max="12545" width="3.375" style="15" customWidth="1"/>
    <col min="12546" max="12546" width="40.75" style="15" customWidth="1"/>
    <col min="12547" max="12547" width="18" style="15" bestFit="1" customWidth="1"/>
    <col min="12548" max="12548" width="10.125" style="15" customWidth="1"/>
    <col min="12549" max="12549" width="11.375" style="15" customWidth="1"/>
    <col min="12550" max="12550" width="10.375" style="15" customWidth="1"/>
    <col min="12551" max="12551" width="11.5" style="15" customWidth="1"/>
    <col min="12552" max="12552" width="12.375" style="15" customWidth="1"/>
    <col min="12553" max="12553" width="11.625" style="15" customWidth="1"/>
    <col min="12554" max="12554" width="11.25" style="15" customWidth="1"/>
    <col min="12555" max="12555" width="27.625" style="15" customWidth="1"/>
    <col min="12556" max="12800" width="9" style="15"/>
    <col min="12801" max="12801" width="3.375" style="15" customWidth="1"/>
    <col min="12802" max="12802" width="40.75" style="15" customWidth="1"/>
    <col min="12803" max="12803" width="18" style="15" bestFit="1" customWidth="1"/>
    <col min="12804" max="12804" width="10.125" style="15" customWidth="1"/>
    <col min="12805" max="12805" width="11.375" style="15" customWidth="1"/>
    <col min="12806" max="12806" width="10.375" style="15" customWidth="1"/>
    <col min="12807" max="12807" width="11.5" style="15" customWidth="1"/>
    <col min="12808" max="12808" width="12.375" style="15" customWidth="1"/>
    <col min="12809" max="12809" width="11.625" style="15" customWidth="1"/>
    <col min="12810" max="12810" width="11.25" style="15" customWidth="1"/>
    <col min="12811" max="12811" width="27.625" style="15" customWidth="1"/>
    <col min="12812" max="13056" width="9" style="15"/>
    <col min="13057" max="13057" width="3.375" style="15" customWidth="1"/>
    <col min="13058" max="13058" width="40.75" style="15" customWidth="1"/>
    <col min="13059" max="13059" width="18" style="15" bestFit="1" customWidth="1"/>
    <col min="13060" max="13060" width="10.125" style="15" customWidth="1"/>
    <col min="13061" max="13061" width="11.375" style="15" customWidth="1"/>
    <col min="13062" max="13062" width="10.375" style="15" customWidth="1"/>
    <col min="13063" max="13063" width="11.5" style="15" customWidth="1"/>
    <col min="13064" max="13064" width="12.375" style="15" customWidth="1"/>
    <col min="13065" max="13065" width="11.625" style="15" customWidth="1"/>
    <col min="13066" max="13066" width="11.25" style="15" customWidth="1"/>
    <col min="13067" max="13067" width="27.625" style="15" customWidth="1"/>
    <col min="13068" max="13312" width="9" style="15"/>
    <col min="13313" max="13313" width="3.375" style="15" customWidth="1"/>
    <col min="13314" max="13314" width="40.75" style="15" customWidth="1"/>
    <col min="13315" max="13315" width="18" style="15" bestFit="1" customWidth="1"/>
    <col min="13316" max="13316" width="10.125" style="15" customWidth="1"/>
    <col min="13317" max="13317" width="11.375" style="15" customWidth="1"/>
    <col min="13318" max="13318" width="10.375" style="15" customWidth="1"/>
    <col min="13319" max="13319" width="11.5" style="15" customWidth="1"/>
    <col min="13320" max="13320" width="12.375" style="15" customWidth="1"/>
    <col min="13321" max="13321" width="11.625" style="15" customWidth="1"/>
    <col min="13322" max="13322" width="11.25" style="15" customWidth="1"/>
    <col min="13323" max="13323" width="27.625" style="15" customWidth="1"/>
    <col min="13324" max="13568" width="9" style="15"/>
    <col min="13569" max="13569" width="3.375" style="15" customWidth="1"/>
    <col min="13570" max="13570" width="40.75" style="15" customWidth="1"/>
    <col min="13571" max="13571" width="18" style="15" bestFit="1" customWidth="1"/>
    <col min="13572" max="13572" width="10.125" style="15" customWidth="1"/>
    <col min="13573" max="13573" width="11.375" style="15" customWidth="1"/>
    <col min="13574" max="13574" width="10.375" style="15" customWidth="1"/>
    <col min="13575" max="13575" width="11.5" style="15" customWidth="1"/>
    <col min="13576" max="13576" width="12.375" style="15" customWidth="1"/>
    <col min="13577" max="13577" width="11.625" style="15" customWidth="1"/>
    <col min="13578" max="13578" width="11.25" style="15" customWidth="1"/>
    <col min="13579" max="13579" width="27.625" style="15" customWidth="1"/>
    <col min="13580" max="13824" width="9" style="15"/>
    <col min="13825" max="13825" width="3.375" style="15" customWidth="1"/>
    <col min="13826" max="13826" width="40.75" style="15" customWidth="1"/>
    <col min="13827" max="13827" width="18" style="15" bestFit="1" customWidth="1"/>
    <col min="13828" max="13828" width="10.125" style="15" customWidth="1"/>
    <col min="13829" max="13829" width="11.375" style="15" customWidth="1"/>
    <col min="13830" max="13830" width="10.375" style="15" customWidth="1"/>
    <col min="13831" max="13831" width="11.5" style="15" customWidth="1"/>
    <col min="13832" max="13832" width="12.375" style="15" customWidth="1"/>
    <col min="13833" max="13833" width="11.625" style="15" customWidth="1"/>
    <col min="13834" max="13834" width="11.25" style="15" customWidth="1"/>
    <col min="13835" max="13835" width="27.625" style="15" customWidth="1"/>
    <col min="13836" max="14080" width="9" style="15"/>
    <col min="14081" max="14081" width="3.375" style="15" customWidth="1"/>
    <col min="14082" max="14082" width="40.75" style="15" customWidth="1"/>
    <col min="14083" max="14083" width="18" style="15" bestFit="1" customWidth="1"/>
    <col min="14084" max="14084" width="10.125" style="15" customWidth="1"/>
    <col min="14085" max="14085" width="11.375" style="15" customWidth="1"/>
    <col min="14086" max="14086" width="10.375" style="15" customWidth="1"/>
    <col min="14087" max="14087" width="11.5" style="15" customWidth="1"/>
    <col min="14088" max="14088" width="12.375" style="15" customWidth="1"/>
    <col min="14089" max="14089" width="11.625" style="15" customWidth="1"/>
    <col min="14090" max="14090" width="11.25" style="15" customWidth="1"/>
    <col min="14091" max="14091" width="27.625" style="15" customWidth="1"/>
    <col min="14092" max="14336" width="9" style="15"/>
    <col min="14337" max="14337" width="3.375" style="15" customWidth="1"/>
    <col min="14338" max="14338" width="40.75" style="15" customWidth="1"/>
    <col min="14339" max="14339" width="18" style="15" bestFit="1" customWidth="1"/>
    <col min="14340" max="14340" width="10.125" style="15" customWidth="1"/>
    <col min="14341" max="14341" width="11.375" style="15" customWidth="1"/>
    <col min="14342" max="14342" width="10.375" style="15" customWidth="1"/>
    <col min="14343" max="14343" width="11.5" style="15" customWidth="1"/>
    <col min="14344" max="14344" width="12.375" style="15" customWidth="1"/>
    <col min="14345" max="14345" width="11.625" style="15" customWidth="1"/>
    <col min="14346" max="14346" width="11.25" style="15" customWidth="1"/>
    <col min="14347" max="14347" width="27.625" style="15" customWidth="1"/>
    <col min="14348" max="14592" width="9" style="15"/>
    <col min="14593" max="14593" width="3.375" style="15" customWidth="1"/>
    <col min="14594" max="14594" width="40.75" style="15" customWidth="1"/>
    <col min="14595" max="14595" width="18" style="15" bestFit="1" customWidth="1"/>
    <col min="14596" max="14596" width="10.125" style="15" customWidth="1"/>
    <col min="14597" max="14597" width="11.375" style="15" customWidth="1"/>
    <col min="14598" max="14598" width="10.375" style="15" customWidth="1"/>
    <col min="14599" max="14599" width="11.5" style="15" customWidth="1"/>
    <col min="14600" max="14600" width="12.375" style="15" customWidth="1"/>
    <col min="14601" max="14601" width="11.625" style="15" customWidth="1"/>
    <col min="14602" max="14602" width="11.25" style="15" customWidth="1"/>
    <col min="14603" max="14603" width="27.625" style="15" customWidth="1"/>
    <col min="14604" max="14848" width="9" style="15"/>
    <col min="14849" max="14849" width="3.375" style="15" customWidth="1"/>
    <col min="14850" max="14850" width="40.75" style="15" customWidth="1"/>
    <col min="14851" max="14851" width="18" style="15" bestFit="1" customWidth="1"/>
    <col min="14852" max="14852" width="10.125" style="15" customWidth="1"/>
    <col min="14853" max="14853" width="11.375" style="15" customWidth="1"/>
    <col min="14854" max="14854" width="10.375" style="15" customWidth="1"/>
    <col min="14855" max="14855" width="11.5" style="15" customWidth="1"/>
    <col min="14856" max="14856" width="12.375" style="15" customWidth="1"/>
    <col min="14857" max="14857" width="11.625" style="15" customWidth="1"/>
    <col min="14858" max="14858" width="11.25" style="15" customWidth="1"/>
    <col min="14859" max="14859" width="27.625" style="15" customWidth="1"/>
    <col min="14860" max="15104" width="9" style="15"/>
    <col min="15105" max="15105" width="3.375" style="15" customWidth="1"/>
    <col min="15106" max="15106" width="40.75" style="15" customWidth="1"/>
    <col min="15107" max="15107" width="18" style="15" bestFit="1" customWidth="1"/>
    <col min="15108" max="15108" width="10.125" style="15" customWidth="1"/>
    <col min="15109" max="15109" width="11.375" style="15" customWidth="1"/>
    <col min="15110" max="15110" width="10.375" style="15" customWidth="1"/>
    <col min="15111" max="15111" width="11.5" style="15" customWidth="1"/>
    <col min="15112" max="15112" width="12.375" style="15" customWidth="1"/>
    <col min="15113" max="15113" width="11.625" style="15" customWidth="1"/>
    <col min="15114" max="15114" width="11.25" style="15" customWidth="1"/>
    <col min="15115" max="15115" width="27.625" style="15" customWidth="1"/>
    <col min="15116" max="15360" width="9" style="15"/>
    <col min="15361" max="15361" width="3.375" style="15" customWidth="1"/>
    <col min="15362" max="15362" width="40.75" style="15" customWidth="1"/>
    <col min="15363" max="15363" width="18" style="15" bestFit="1" customWidth="1"/>
    <col min="15364" max="15364" width="10.125" style="15" customWidth="1"/>
    <col min="15365" max="15365" width="11.375" style="15" customWidth="1"/>
    <col min="15366" max="15366" width="10.375" style="15" customWidth="1"/>
    <col min="15367" max="15367" width="11.5" style="15" customWidth="1"/>
    <col min="15368" max="15368" width="12.375" style="15" customWidth="1"/>
    <col min="15369" max="15369" width="11.625" style="15" customWidth="1"/>
    <col min="15370" max="15370" width="11.25" style="15" customWidth="1"/>
    <col min="15371" max="15371" width="27.625" style="15" customWidth="1"/>
    <col min="15372" max="15616" width="9" style="15"/>
    <col min="15617" max="15617" width="3.375" style="15" customWidth="1"/>
    <col min="15618" max="15618" width="40.75" style="15" customWidth="1"/>
    <col min="15619" max="15619" width="18" style="15" bestFit="1" customWidth="1"/>
    <col min="15620" max="15620" width="10.125" style="15" customWidth="1"/>
    <col min="15621" max="15621" width="11.375" style="15" customWidth="1"/>
    <col min="15622" max="15622" width="10.375" style="15" customWidth="1"/>
    <col min="15623" max="15623" width="11.5" style="15" customWidth="1"/>
    <col min="15624" max="15624" width="12.375" style="15" customWidth="1"/>
    <col min="15625" max="15625" width="11.625" style="15" customWidth="1"/>
    <col min="15626" max="15626" width="11.25" style="15" customWidth="1"/>
    <col min="15627" max="15627" width="27.625" style="15" customWidth="1"/>
    <col min="15628" max="15872" width="9" style="15"/>
    <col min="15873" max="15873" width="3.375" style="15" customWidth="1"/>
    <col min="15874" max="15874" width="40.75" style="15" customWidth="1"/>
    <col min="15875" max="15875" width="18" style="15" bestFit="1" customWidth="1"/>
    <col min="15876" max="15876" width="10.125" style="15" customWidth="1"/>
    <col min="15877" max="15877" width="11.375" style="15" customWidth="1"/>
    <col min="15878" max="15878" width="10.375" style="15" customWidth="1"/>
    <col min="15879" max="15879" width="11.5" style="15" customWidth="1"/>
    <col min="15880" max="15880" width="12.375" style="15" customWidth="1"/>
    <col min="15881" max="15881" width="11.625" style="15" customWidth="1"/>
    <col min="15882" max="15882" width="11.25" style="15" customWidth="1"/>
    <col min="15883" max="15883" width="27.625" style="15" customWidth="1"/>
    <col min="15884" max="16128" width="9" style="15"/>
    <col min="16129" max="16129" width="3.375" style="15" customWidth="1"/>
    <col min="16130" max="16130" width="40.75" style="15" customWidth="1"/>
    <col min="16131" max="16131" width="18" style="15" bestFit="1" customWidth="1"/>
    <col min="16132" max="16132" width="10.125" style="15" customWidth="1"/>
    <col min="16133" max="16133" width="11.375" style="15" customWidth="1"/>
    <col min="16134" max="16134" width="10.375" style="15" customWidth="1"/>
    <col min="16135" max="16135" width="11.5" style="15" customWidth="1"/>
    <col min="16136" max="16136" width="12.375" style="15" customWidth="1"/>
    <col min="16137" max="16137" width="11.625" style="15" customWidth="1"/>
    <col min="16138" max="16138" width="11.25" style="15" customWidth="1"/>
    <col min="16139" max="16139" width="27.625" style="15" customWidth="1"/>
    <col min="16140" max="16381" width="9" style="15"/>
    <col min="16382" max="16384" width="9" style="15" customWidth="1"/>
  </cols>
  <sheetData>
    <row r="1" spans="1:13">
      <c r="A1" s="1457" t="s">
        <v>137</v>
      </c>
      <c r="B1" s="1457"/>
      <c r="C1" s="1457"/>
      <c r="D1" s="1457"/>
      <c r="E1" s="1457"/>
      <c r="F1" s="1457"/>
      <c r="G1" s="1457"/>
      <c r="H1" s="1457"/>
      <c r="I1" s="1457"/>
      <c r="J1" s="1457"/>
    </row>
    <row r="2" spans="1:13" ht="24.75" customHeight="1">
      <c r="A2" s="1458" t="s">
        <v>268</v>
      </c>
      <c r="B2" s="1458"/>
      <c r="C2" s="1458"/>
      <c r="D2" s="1458"/>
      <c r="E2" s="1458"/>
      <c r="F2" s="1458"/>
      <c r="G2" s="1458"/>
      <c r="H2" s="1458"/>
      <c r="I2" s="1458"/>
      <c r="J2" s="1458"/>
      <c r="K2" s="1458"/>
    </row>
    <row r="3" spans="1:13" ht="21" customHeight="1">
      <c r="A3" s="1459" t="str">
        <f>'1. Chi tieu chinh'!A3:K3</f>
        <v>(Kèm theo Báo cáo số:      /BC- UBND ngày    tháng        năm 2023 của UBND huyện)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</row>
    <row r="4" spans="1:13" ht="6" customHeight="1">
      <c r="A4" s="123"/>
      <c r="B4" s="123"/>
      <c r="C4" s="123"/>
      <c r="D4" s="123"/>
      <c r="E4" s="123"/>
      <c r="F4" s="156"/>
      <c r="G4" s="156"/>
      <c r="H4" s="156"/>
      <c r="I4" s="123"/>
      <c r="J4" s="123"/>
      <c r="K4" s="123"/>
    </row>
    <row r="5" spans="1:13" s="46" customFormat="1" ht="21.75" customHeight="1">
      <c r="A5" s="1456" t="s">
        <v>50</v>
      </c>
      <c r="B5" s="1456" t="s">
        <v>62</v>
      </c>
      <c r="C5" s="1456" t="s">
        <v>17</v>
      </c>
      <c r="D5" s="1406" t="s">
        <v>717</v>
      </c>
      <c r="E5" s="1460" t="s">
        <v>707</v>
      </c>
      <c r="F5" s="1461"/>
      <c r="G5" s="1462"/>
      <c r="H5" s="1428" t="s">
        <v>623</v>
      </c>
      <c r="I5" s="1429"/>
      <c r="J5" s="1430"/>
      <c r="K5" s="1456" t="s">
        <v>80</v>
      </c>
      <c r="L5" s="58"/>
      <c r="M5" s="58"/>
    </row>
    <row r="6" spans="1:13" s="46" customFormat="1" ht="80.25" customHeight="1">
      <c r="A6" s="1456"/>
      <c r="B6" s="1456"/>
      <c r="C6" s="1456"/>
      <c r="D6" s="1407"/>
      <c r="E6" s="954" t="s">
        <v>18</v>
      </c>
      <c r="F6" s="954" t="s">
        <v>728</v>
      </c>
      <c r="G6" s="954" t="s">
        <v>709</v>
      </c>
      <c r="H6" s="671" t="s">
        <v>730</v>
      </c>
      <c r="I6" s="671" t="s">
        <v>734</v>
      </c>
      <c r="J6" s="671" t="str">
        <f>+'6. LD&amp;VL-XDGN'!J6:J7</f>
        <v>ƯTH năm 2023/KH năm 2023</v>
      </c>
      <c r="K6" s="1456"/>
      <c r="L6" s="58"/>
      <c r="M6" s="58"/>
    </row>
    <row r="7" spans="1:13" ht="25.5" hidden="1" customHeight="1">
      <c r="A7" s="44" t="s">
        <v>46</v>
      </c>
      <c r="B7" s="16" t="s">
        <v>269</v>
      </c>
      <c r="C7" s="124"/>
      <c r="D7" s="45"/>
      <c r="E7" s="45"/>
      <c r="F7" s="157"/>
      <c r="G7" s="1016"/>
      <c r="H7" s="157"/>
      <c r="I7" s="17"/>
      <c r="J7" s="45"/>
      <c r="K7" s="17"/>
    </row>
    <row r="8" spans="1:13" ht="21.75" hidden="1" customHeight="1">
      <c r="A8" s="40" t="s">
        <v>51</v>
      </c>
      <c r="B8" s="20" t="s">
        <v>270</v>
      </c>
      <c r="C8" s="40"/>
      <c r="D8" s="29"/>
      <c r="E8" s="29"/>
      <c r="F8" s="158"/>
      <c r="G8" s="1017"/>
      <c r="H8" s="158"/>
      <c r="I8" s="33"/>
      <c r="J8" s="29"/>
      <c r="K8" s="33"/>
    </row>
    <row r="9" spans="1:13" ht="21.75" hidden="1" customHeight="1">
      <c r="A9" s="41">
        <v>1</v>
      </c>
      <c r="B9" s="19" t="s">
        <v>271</v>
      </c>
      <c r="C9" s="41" t="s">
        <v>272</v>
      </c>
      <c r="D9" s="1008"/>
      <c r="E9" s="1008"/>
      <c r="F9" s="61"/>
      <c r="G9" s="1008"/>
      <c r="H9" s="61"/>
      <c r="I9" s="90"/>
      <c r="J9" s="90"/>
      <c r="K9" s="42"/>
    </row>
    <row r="10" spans="1:13" ht="21.75" hidden="1" customHeight="1">
      <c r="A10" s="41">
        <v>2</v>
      </c>
      <c r="B10" s="19" t="s">
        <v>273</v>
      </c>
      <c r="C10" s="41" t="s">
        <v>19</v>
      </c>
      <c r="D10" s="1008"/>
      <c r="E10" s="1008"/>
      <c r="F10" s="61"/>
      <c r="G10" s="1008"/>
      <c r="H10" s="61"/>
      <c r="I10" s="90"/>
      <c r="J10" s="90"/>
      <c r="K10" s="33"/>
    </row>
    <row r="11" spans="1:13" ht="21.75" hidden="1" customHeight="1">
      <c r="A11" s="41">
        <v>3</v>
      </c>
      <c r="B11" s="19" t="s">
        <v>243</v>
      </c>
      <c r="C11" s="41" t="s">
        <v>19</v>
      </c>
      <c r="D11" s="1008"/>
      <c r="E11" s="1008"/>
      <c r="F11" s="61"/>
      <c r="G11" s="1008"/>
      <c r="H11" s="61"/>
      <c r="I11" s="90"/>
      <c r="J11" s="90"/>
      <c r="K11" s="33"/>
    </row>
    <row r="12" spans="1:13" ht="21.75" hidden="1" customHeight="1">
      <c r="A12" s="41">
        <v>4</v>
      </c>
      <c r="B12" s="19" t="s">
        <v>244</v>
      </c>
      <c r="C12" s="41" t="s">
        <v>19</v>
      </c>
      <c r="D12" s="1008"/>
      <c r="E12" s="1008"/>
      <c r="F12" s="61"/>
      <c r="G12" s="1008"/>
      <c r="H12" s="61"/>
      <c r="I12" s="90"/>
      <c r="J12" s="90"/>
      <c r="K12" s="42"/>
    </row>
    <row r="13" spans="1:13" ht="21.75" hidden="1" customHeight="1">
      <c r="A13" s="41">
        <v>5</v>
      </c>
      <c r="B13" s="19" t="s">
        <v>274</v>
      </c>
      <c r="C13" s="41" t="s">
        <v>272</v>
      </c>
      <c r="D13" s="634"/>
      <c r="E13" s="634"/>
      <c r="F13" s="30"/>
      <c r="G13" s="1018"/>
      <c r="H13" s="30"/>
      <c r="I13" s="163"/>
      <c r="J13" s="162"/>
      <c r="K13" s="33"/>
    </row>
    <row r="14" spans="1:13" s="18" customFormat="1" ht="21.75" hidden="1" customHeight="1">
      <c r="A14" s="73"/>
      <c r="B14" s="74" t="s">
        <v>275</v>
      </c>
      <c r="C14" s="41" t="s">
        <v>272</v>
      </c>
      <c r="D14" s="1008"/>
      <c r="E14" s="1008"/>
      <c r="F14" s="61"/>
      <c r="G14" s="1008"/>
      <c r="H14" s="61"/>
      <c r="I14" s="90"/>
      <c r="J14" s="90"/>
      <c r="K14" s="31"/>
      <c r="L14" s="57"/>
      <c r="M14" s="57"/>
    </row>
    <row r="15" spans="1:13" s="18" customFormat="1" ht="21.75" hidden="1" customHeight="1">
      <c r="A15" s="73"/>
      <c r="B15" s="74" t="s">
        <v>276</v>
      </c>
      <c r="C15" s="41" t="s">
        <v>272</v>
      </c>
      <c r="D15" s="1009"/>
      <c r="E15" s="1009"/>
      <c r="F15" s="36"/>
      <c r="G15" s="1009"/>
      <c r="H15" s="36"/>
      <c r="I15" s="90"/>
      <c r="J15" s="90"/>
      <c r="K15" s="31"/>
      <c r="L15" s="57"/>
      <c r="M15" s="57"/>
    </row>
    <row r="16" spans="1:13" ht="22.5" hidden="1" customHeight="1">
      <c r="A16" s="40" t="s">
        <v>52</v>
      </c>
      <c r="B16" s="20" t="s">
        <v>277</v>
      </c>
      <c r="C16" s="40"/>
      <c r="D16" s="634"/>
      <c r="E16" s="1010"/>
      <c r="F16" s="30"/>
      <c r="G16" s="1018"/>
      <c r="H16" s="30"/>
      <c r="I16" s="163"/>
      <c r="J16" s="162"/>
      <c r="K16" s="33"/>
    </row>
    <row r="17" spans="1:15" ht="25.5" hidden="1" customHeight="1">
      <c r="A17" s="41">
        <v>1</v>
      </c>
      <c r="B17" s="19" t="s">
        <v>278</v>
      </c>
      <c r="C17" s="41" t="s">
        <v>279</v>
      </c>
      <c r="D17" s="1008"/>
      <c r="E17" s="1008"/>
      <c r="F17" s="61"/>
      <c r="G17" s="1008"/>
      <c r="H17" s="61"/>
      <c r="I17" s="90"/>
      <c r="J17" s="90"/>
      <c r="K17" s="33"/>
      <c r="L17" s="164"/>
      <c r="N17" s="38"/>
    </row>
    <row r="18" spans="1:15" s="18" customFormat="1" ht="22.5" hidden="1" customHeight="1">
      <c r="A18" s="41">
        <v>2</v>
      </c>
      <c r="B18" s="19" t="s">
        <v>280</v>
      </c>
      <c r="C18" s="41" t="s">
        <v>272</v>
      </c>
      <c r="D18" s="1008"/>
      <c r="E18" s="1008"/>
      <c r="F18" s="61"/>
      <c r="G18" s="1008"/>
      <c r="H18" s="61"/>
      <c r="I18" s="90"/>
      <c r="J18" s="90"/>
      <c r="K18" s="31"/>
      <c r="L18" s="57"/>
      <c r="M18" s="57"/>
    </row>
    <row r="19" spans="1:15" ht="24.75" hidden="1" customHeight="1">
      <c r="A19" s="41"/>
      <c r="B19" s="19" t="s">
        <v>281</v>
      </c>
      <c r="C19" s="41" t="s">
        <v>272</v>
      </c>
      <c r="D19" s="1008"/>
      <c r="E19" s="1008"/>
      <c r="F19" s="61"/>
      <c r="G19" s="1008"/>
      <c r="H19" s="61"/>
      <c r="I19" s="90"/>
      <c r="J19" s="90"/>
      <c r="K19" s="32"/>
      <c r="M19" s="60"/>
      <c r="N19" s="60"/>
      <c r="O19" s="56"/>
    </row>
    <row r="20" spans="1:15" ht="25.5" hidden="1" customHeight="1">
      <c r="A20" s="41">
        <v>3</v>
      </c>
      <c r="B20" s="19" t="s">
        <v>282</v>
      </c>
      <c r="C20" s="41" t="s">
        <v>272</v>
      </c>
      <c r="D20" s="1008"/>
      <c r="E20" s="1008"/>
      <c r="F20" s="61"/>
      <c r="G20" s="1008"/>
      <c r="H20" s="61"/>
      <c r="I20" s="90"/>
      <c r="J20" s="90"/>
      <c r="K20" s="33"/>
      <c r="L20" s="58"/>
    </row>
    <row r="21" spans="1:15" s="18" customFormat="1" ht="25.5" hidden="1" customHeight="1">
      <c r="A21" s="41">
        <v>4</v>
      </c>
      <c r="B21" s="19" t="s">
        <v>283</v>
      </c>
      <c r="C21" s="41" t="s">
        <v>19</v>
      </c>
      <c r="D21" s="1008"/>
      <c r="E21" s="1008"/>
      <c r="F21" s="61"/>
      <c r="G21" s="1008"/>
      <c r="H21" s="61"/>
      <c r="I21" s="90"/>
      <c r="J21" s="90"/>
      <c r="K21" s="43"/>
      <c r="L21" s="59"/>
      <c r="M21" s="57"/>
    </row>
    <row r="22" spans="1:15" ht="33" hidden="1" customHeight="1">
      <c r="A22" s="41"/>
      <c r="B22" s="19" t="s">
        <v>284</v>
      </c>
      <c r="C22" s="41" t="s">
        <v>19</v>
      </c>
      <c r="D22" s="634"/>
      <c r="E22" s="1011"/>
      <c r="F22" s="30"/>
      <c r="G22" s="1018"/>
      <c r="H22" s="30"/>
      <c r="I22" s="163"/>
      <c r="J22" s="162"/>
      <c r="K22" s="33"/>
    </row>
    <row r="23" spans="1:15" ht="21" hidden="1" customHeight="1">
      <c r="A23" s="41">
        <v>5</v>
      </c>
      <c r="B23" s="19" t="s">
        <v>329</v>
      </c>
      <c r="C23" s="41" t="s">
        <v>272</v>
      </c>
      <c r="D23" s="1008"/>
      <c r="E23" s="1008"/>
      <c r="F23" s="61"/>
      <c r="G23" s="1008"/>
      <c r="H23" s="61"/>
      <c r="I23" s="90"/>
      <c r="J23" s="90"/>
      <c r="K23" s="33"/>
    </row>
    <row r="24" spans="1:15" ht="21" hidden="1" customHeight="1">
      <c r="A24" s="41">
        <v>7</v>
      </c>
      <c r="B24" s="19" t="s">
        <v>285</v>
      </c>
      <c r="C24" s="41" t="s">
        <v>57</v>
      </c>
      <c r="D24" s="1008"/>
      <c r="E24" s="1008"/>
      <c r="F24" s="61"/>
      <c r="G24" s="1008"/>
      <c r="H24" s="61"/>
      <c r="I24" s="90"/>
      <c r="J24" s="90"/>
      <c r="K24" s="33"/>
    </row>
    <row r="25" spans="1:15" ht="25.5" hidden="1" customHeight="1">
      <c r="A25" s="41">
        <v>8</v>
      </c>
      <c r="B25" s="19" t="s">
        <v>245</v>
      </c>
      <c r="C25" s="41" t="s">
        <v>337</v>
      </c>
      <c r="D25" s="1008"/>
      <c r="E25" s="1008"/>
      <c r="F25" s="61"/>
      <c r="G25" s="1008"/>
      <c r="H25" s="61"/>
      <c r="I25" s="90"/>
      <c r="J25" s="90"/>
      <c r="K25" s="33"/>
    </row>
    <row r="26" spans="1:15" ht="24" hidden="1" customHeight="1">
      <c r="A26" s="41">
        <v>9</v>
      </c>
      <c r="B26" s="19" t="s">
        <v>246</v>
      </c>
      <c r="C26" s="41" t="s">
        <v>19</v>
      </c>
      <c r="D26" s="1008"/>
      <c r="E26" s="1008"/>
      <c r="F26" s="61"/>
      <c r="G26" s="1008"/>
      <c r="H26" s="61"/>
      <c r="I26" s="90"/>
      <c r="J26" s="90"/>
      <c r="K26" s="33"/>
    </row>
    <row r="27" spans="1:15" ht="24.75" hidden="1" customHeight="1">
      <c r="A27" s="41">
        <v>10</v>
      </c>
      <c r="B27" s="19" t="s">
        <v>286</v>
      </c>
      <c r="C27" s="41" t="s">
        <v>19</v>
      </c>
      <c r="D27" s="1009"/>
      <c r="E27" s="1008"/>
      <c r="F27" s="61"/>
      <c r="G27" s="1008"/>
      <c r="H27" s="61"/>
      <c r="I27" s="90"/>
      <c r="J27" s="90"/>
      <c r="K27" s="33"/>
    </row>
    <row r="28" spans="1:15" ht="30.75" hidden="1" customHeight="1">
      <c r="A28" s="40" t="s">
        <v>46</v>
      </c>
      <c r="B28" s="20" t="s">
        <v>247</v>
      </c>
      <c r="C28" s="40"/>
      <c r="D28" s="634"/>
      <c r="E28" s="634"/>
      <c r="F28" s="30"/>
      <c r="G28" s="1019"/>
      <c r="H28" s="159"/>
      <c r="I28" s="163"/>
      <c r="J28" s="162"/>
      <c r="K28" s="33"/>
    </row>
    <row r="29" spans="1:15" s="18" customFormat="1" ht="22.5" customHeight="1">
      <c r="A29" s="40" t="s">
        <v>51</v>
      </c>
      <c r="B29" s="20" t="s">
        <v>248</v>
      </c>
      <c r="C29" s="41"/>
      <c r="D29" s="1012"/>
      <c r="E29" s="1012"/>
      <c r="F29" s="159"/>
      <c r="G29" s="1019"/>
      <c r="H29" s="159"/>
      <c r="I29" s="163"/>
      <c r="J29" s="162"/>
      <c r="K29" s="31"/>
      <c r="L29" s="57"/>
      <c r="M29" s="57"/>
    </row>
    <row r="30" spans="1:15" ht="21" customHeight="1">
      <c r="A30" s="41">
        <v>1</v>
      </c>
      <c r="B30" s="19" t="s">
        <v>249</v>
      </c>
      <c r="C30" s="41" t="s">
        <v>250</v>
      </c>
      <c r="D30" s="1008">
        <v>38</v>
      </c>
      <c r="E30" s="1008">
        <v>43</v>
      </c>
      <c r="F30" s="1008">
        <v>46</v>
      </c>
      <c r="G30" s="1008">
        <v>46</v>
      </c>
      <c r="H30" s="1008">
        <f>+F30/D30*100</f>
        <v>121.05263157894737</v>
      </c>
      <c r="I30" s="1008">
        <f>+F30/E30*100</f>
        <v>106.9767441860465</v>
      </c>
      <c r="J30" s="1008">
        <f>+G30/E30*100</f>
        <v>106.9767441860465</v>
      </c>
      <c r="K30" s="33"/>
    </row>
    <row r="31" spans="1:15" s="18" customFormat="1" ht="21" customHeight="1">
      <c r="A31" s="41"/>
      <c r="B31" s="19" t="s">
        <v>287</v>
      </c>
      <c r="C31" s="41"/>
      <c r="D31" s="1024"/>
      <c r="E31" s="1013"/>
      <c r="F31" s="121"/>
      <c r="G31" s="1020"/>
      <c r="H31" s="1008"/>
      <c r="I31" s="1008"/>
      <c r="J31" s="1008"/>
      <c r="K31" s="33"/>
      <c r="L31" s="57"/>
      <c r="M31" s="57"/>
    </row>
    <row r="32" spans="1:15" s="18" customFormat="1" ht="21" customHeight="1">
      <c r="A32" s="41"/>
      <c r="B32" s="19" t="s">
        <v>288</v>
      </c>
      <c r="C32" s="41" t="s">
        <v>250</v>
      </c>
      <c r="D32" s="1008">
        <v>7</v>
      </c>
      <c r="E32" s="1008">
        <v>3</v>
      </c>
      <c r="F32" s="1008">
        <v>3</v>
      </c>
      <c r="G32" s="1008">
        <v>3</v>
      </c>
      <c r="H32" s="1008">
        <f t="shared" ref="H32:H39" si="0">+F32/D32*100</f>
        <v>42.857142857142854</v>
      </c>
      <c r="I32" s="1008">
        <f t="shared" ref="I32:I39" si="1">+F32/E32*100</f>
        <v>100</v>
      </c>
      <c r="J32" s="1008">
        <f t="shared" ref="J32:J49" si="2">+G32/E32*100</f>
        <v>100</v>
      </c>
      <c r="K32" s="31"/>
      <c r="L32" s="57"/>
      <c r="M32" s="57"/>
    </row>
    <row r="33" spans="1:17" ht="21" customHeight="1">
      <c r="A33" s="41"/>
      <c r="B33" s="19" t="s">
        <v>289</v>
      </c>
      <c r="C33" s="41" t="s">
        <v>250</v>
      </c>
      <c r="D33" s="1008"/>
      <c r="E33" s="1008">
        <v>2</v>
      </c>
      <c r="F33" s="1008">
        <v>2</v>
      </c>
      <c r="G33" s="1008">
        <v>2</v>
      </c>
      <c r="H33" s="1008"/>
      <c r="I33" s="1008">
        <f t="shared" si="1"/>
        <v>100</v>
      </c>
      <c r="J33" s="1008">
        <f t="shared" si="2"/>
        <v>100</v>
      </c>
      <c r="K33" s="33"/>
    </row>
    <row r="34" spans="1:17" s="18" customFormat="1" ht="21" customHeight="1">
      <c r="A34" s="41">
        <v>3</v>
      </c>
      <c r="B34" s="19" t="s">
        <v>290</v>
      </c>
      <c r="C34" s="41" t="s">
        <v>57</v>
      </c>
      <c r="D34" s="1008">
        <v>383</v>
      </c>
      <c r="E34" s="1008">
        <v>401</v>
      </c>
      <c r="F34" s="1008">
        <v>426</v>
      </c>
      <c r="G34" s="1008">
        <v>412</v>
      </c>
      <c r="H34" s="1008">
        <f t="shared" si="0"/>
        <v>111.22715404699738</v>
      </c>
      <c r="I34" s="1008">
        <f t="shared" si="1"/>
        <v>106.23441396508728</v>
      </c>
      <c r="J34" s="1008">
        <f t="shared" si="2"/>
        <v>102.7431421446384</v>
      </c>
      <c r="K34" s="31"/>
      <c r="L34" s="57"/>
      <c r="M34" s="57"/>
    </row>
    <row r="35" spans="1:17" ht="29.25" customHeight="1">
      <c r="A35" s="41">
        <v>4</v>
      </c>
      <c r="B35" s="19" t="s">
        <v>252</v>
      </c>
      <c r="C35" s="41" t="s">
        <v>57</v>
      </c>
      <c r="D35" s="1008">
        <v>330</v>
      </c>
      <c r="E35" s="1008">
        <v>577</v>
      </c>
      <c r="F35" s="1008">
        <v>627</v>
      </c>
      <c r="G35" s="1008">
        <v>590</v>
      </c>
      <c r="H35" s="1008">
        <f t="shared" si="0"/>
        <v>190</v>
      </c>
      <c r="I35" s="1008">
        <f t="shared" si="1"/>
        <v>108.66551126516464</v>
      </c>
      <c r="J35" s="1008">
        <f t="shared" si="2"/>
        <v>102.25303292894282</v>
      </c>
      <c r="K35" s="33"/>
    </row>
    <row r="36" spans="1:17" ht="35.25" customHeight="1">
      <c r="A36" s="41"/>
      <c r="B36" s="19" t="s">
        <v>292</v>
      </c>
      <c r="C36" s="41" t="s">
        <v>57</v>
      </c>
      <c r="D36" s="1008">
        <v>330</v>
      </c>
      <c r="E36" s="1008">
        <v>342</v>
      </c>
      <c r="F36" s="1008">
        <v>360</v>
      </c>
      <c r="G36" s="1008">
        <v>345</v>
      </c>
      <c r="H36" s="1008">
        <f t="shared" si="0"/>
        <v>109.09090909090908</v>
      </c>
      <c r="I36" s="1008">
        <f t="shared" si="1"/>
        <v>105.26315789473684</v>
      </c>
      <c r="J36" s="1008">
        <f t="shared" si="2"/>
        <v>100.87719298245614</v>
      </c>
      <c r="K36" s="33"/>
    </row>
    <row r="37" spans="1:17" ht="40.5" customHeight="1">
      <c r="A37" s="41">
        <v>5</v>
      </c>
      <c r="B37" s="19" t="s">
        <v>291</v>
      </c>
      <c r="C37" s="41" t="s">
        <v>19</v>
      </c>
      <c r="D37" s="1008">
        <v>21384</v>
      </c>
      <c r="E37" s="1008">
        <v>22110</v>
      </c>
      <c r="F37" s="1008">
        <v>22110</v>
      </c>
      <c r="G37" s="1008">
        <v>23000</v>
      </c>
      <c r="H37" s="1008">
        <f t="shared" si="0"/>
        <v>103.39506172839505</v>
      </c>
      <c r="I37" s="1008">
        <f t="shared" si="1"/>
        <v>100</v>
      </c>
      <c r="J37" s="1008">
        <f t="shared" si="2"/>
        <v>104.02532790592491</v>
      </c>
      <c r="K37" s="33"/>
    </row>
    <row r="38" spans="1:17" s="18" customFormat="1" ht="35.25" customHeight="1">
      <c r="A38" s="41"/>
      <c r="B38" s="19" t="s">
        <v>251</v>
      </c>
      <c r="C38" s="41" t="s">
        <v>19</v>
      </c>
      <c r="D38" s="1008">
        <v>15840</v>
      </c>
      <c r="E38" s="1008">
        <v>16820</v>
      </c>
      <c r="F38" s="1008">
        <v>16820</v>
      </c>
      <c r="G38" s="1008">
        <v>17100</v>
      </c>
      <c r="H38" s="1008">
        <f t="shared" si="0"/>
        <v>106.18686868686868</v>
      </c>
      <c r="I38" s="1008">
        <f t="shared" si="1"/>
        <v>100</v>
      </c>
      <c r="J38" s="1008">
        <f t="shared" si="2"/>
        <v>101.66468489892983</v>
      </c>
      <c r="K38" s="31"/>
      <c r="L38" s="57"/>
      <c r="M38" s="57"/>
    </row>
    <row r="39" spans="1:17" ht="33.75" customHeight="1">
      <c r="A39" s="1121">
        <v>6</v>
      </c>
      <c r="B39" s="49" t="s">
        <v>293</v>
      </c>
      <c r="C39" s="1121" t="s">
        <v>338</v>
      </c>
      <c r="D39" s="1122">
        <v>35</v>
      </c>
      <c r="E39" s="1122">
        <v>50</v>
      </c>
      <c r="F39" s="1122">
        <v>40</v>
      </c>
      <c r="G39" s="1122">
        <v>56</v>
      </c>
      <c r="H39" s="1122">
        <f t="shared" si="0"/>
        <v>114.28571428571428</v>
      </c>
      <c r="I39" s="1122">
        <f t="shared" si="1"/>
        <v>80</v>
      </c>
      <c r="J39" s="1122">
        <f t="shared" si="2"/>
        <v>112.00000000000001</v>
      </c>
      <c r="K39" s="48"/>
    </row>
    <row r="40" spans="1:17" ht="21" hidden="1" customHeight="1">
      <c r="A40" s="44" t="s">
        <v>52</v>
      </c>
      <c r="B40" s="16" t="s">
        <v>253</v>
      </c>
      <c r="C40" s="124"/>
      <c r="D40" s="1117"/>
      <c r="E40" s="1118"/>
      <c r="F40" s="1119"/>
      <c r="G40" s="1120"/>
      <c r="H40" s="1119"/>
      <c r="I40" s="1220" t="e">
        <f t="shared" ref="I40:I48" si="3">+F40/G40*100</f>
        <v>#DIV/0!</v>
      </c>
      <c r="J40" s="1220" t="e">
        <f t="shared" si="2"/>
        <v>#DIV/0!</v>
      </c>
      <c r="K40" s="17"/>
    </row>
    <row r="41" spans="1:17" ht="33" hidden="1" customHeight="1">
      <c r="A41" s="41">
        <v>1</v>
      </c>
      <c r="B41" s="19" t="s">
        <v>254</v>
      </c>
      <c r="C41" s="41" t="s">
        <v>253</v>
      </c>
      <c r="D41" s="1008"/>
      <c r="E41" s="1008"/>
      <c r="F41" s="61"/>
      <c r="G41" s="1008"/>
      <c r="H41" s="61"/>
      <c r="I41" s="1008" t="e">
        <f t="shared" si="3"/>
        <v>#DIV/0!</v>
      </c>
      <c r="J41" s="1008" t="e">
        <f t="shared" si="2"/>
        <v>#DIV/0!</v>
      </c>
      <c r="K41" s="33"/>
    </row>
    <row r="42" spans="1:17" s="18" customFormat="1" ht="32.25" hidden="1" customHeight="1">
      <c r="A42" s="41"/>
      <c r="B42" s="19" t="s">
        <v>567</v>
      </c>
      <c r="C42" s="41" t="s">
        <v>253</v>
      </c>
      <c r="D42" s="1008"/>
      <c r="E42" s="1008"/>
      <c r="F42" s="61"/>
      <c r="G42" s="1008"/>
      <c r="H42" s="61"/>
      <c r="I42" s="1008" t="e">
        <f t="shared" si="3"/>
        <v>#DIV/0!</v>
      </c>
      <c r="J42" s="1008" t="e">
        <f t="shared" si="2"/>
        <v>#DIV/0!</v>
      </c>
      <c r="K42" s="31"/>
      <c r="L42" s="57"/>
      <c r="M42" s="57"/>
    </row>
    <row r="43" spans="1:17" ht="21" hidden="1" customHeight="1">
      <c r="A43" s="41">
        <v>2</v>
      </c>
      <c r="B43" s="19" t="s">
        <v>255</v>
      </c>
      <c r="C43" s="41" t="s">
        <v>57</v>
      </c>
      <c r="D43" s="1008"/>
      <c r="E43" s="1008"/>
      <c r="F43" s="61"/>
      <c r="G43" s="1008"/>
      <c r="H43" s="61"/>
      <c r="I43" s="1008" t="e">
        <f t="shared" si="3"/>
        <v>#DIV/0!</v>
      </c>
      <c r="J43" s="1008" t="e">
        <f t="shared" si="2"/>
        <v>#DIV/0!</v>
      </c>
      <c r="K43" s="33"/>
    </row>
    <row r="44" spans="1:17" s="127" customFormat="1" ht="21" hidden="1" customHeight="1">
      <c r="A44" s="75" t="s">
        <v>298</v>
      </c>
      <c r="B44" s="76" t="s">
        <v>299</v>
      </c>
      <c r="C44" s="75"/>
      <c r="D44" s="122"/>
      <c r="E44" s="122"/>
      <c r="F44" s="160"/>
      <c r="G44" s="1021"/>
      <c r="H44" s="160"/>
      <c r="I44" s="1008" t="e">
        <f t="shared" si="3"/>
        <v>#DIV/0!</v>
      </c>
      <c r="J44" s="1008" t="e">
        <f t="shared" si="2"/>
        <v>#DIV/0!</v>
      </c>
      <c r="K44" s="125"/>
      <c r="L44" s="126"/>
      <c r="M44" s="126"/>
      <c r="O44" s="128"/>
      <c r="P44" s="128"/>
      <c r="Q44" s="128"/>
    </row>
    <row r="45" spans="1:17" s="127" customFormat="1" ht="21" hidden="1" customHeight="1">
      <c r="A45" s="77">
        <v>1</v>
      </c>
      <c r="B45" s="70" t="s">
        <v>294</v>
      </c>
      <c r="C45" s="77" t="s">
        <v>25</v>
      </c>
      <c r="D45" s="1009"/>
      <c r="E45" s="1009"/>
      <c r="F45" s="36"/>
      <c r="G45" s="1009"/>
      <c r="H45" s="36"/>
      <c r="I45" s="1008" t="e">
        <f t="shared" si="3"/>
        <v>#DIV/0!</v>
      </c>
      <c r="J45" s="1008" t="e">
        <f t="shared" si="2"/>
        <v>#DIV/0!</v>
      </c>
      <c r="K45" s="125"/>
      <c r="L45" s="126"/>
      <c r="M45" s="126"/>
      <c r="O45" s="128"/>
      <c r="P45" s="128"/>
      <c r="Q45" s="128"/>
    </row>
    <row r="46" spans="1:17" s="127" customFormat="1" ht="21" hidden="1" customHeight="1">
      <c r="A46" s="77">
        <v>2</v>
      </c>
      <c r="B46" s="70" t="s">
        <v>295</v>
      </c>
      <c r="C46" s="77" t="s">
        <v>25</v>
      </c>
      <c r="D46" s="1009"/>
      <c r="E46" s="1009"/>
      <c r="F46" s="36"/>
      <c r="G46" s="1009"/>
      <c r="H46" s="36"/>
      <c r="I46" s="1008" t="e">
        <f t="shared" si="3"/>
        <v>#DIV/0!</v>
      </c>
      <c r="J46" s="1008" t="e">
        <f t="shared" si="2"/>
        <v>#DIV/0!</v>
      </c>
      <c r="K46" s="125"/>
      <c r="L46" s="126"/>
      <c r="M46" s="126"/>
      <c r="O46" s="128"/>
      <c r="P46" s="128"/>
      <c r="Q46" s="128"/>
    </row>
    <row r="47" spans="1:17" s="127" customFormat="1" ht="21" hidden="1" customHeight="1">
      <c r="A47" s="77">
        <v>3</v>
      </c>
      <c r="B47" s="70" t="s">
        <v>296</v>
      </c>
      <c r="C47" s="77" t="s">
        <v>57</v>
      </c>
      <c r="D47" s="1008"/>
      <c r="E47" s="1008"/>
      <c r="F47" s="61"/>
      <c r="G47" s="1008"/>
      <c r="H47" s="61"/>
      <c r="I47" s="1008" t="e">
        <f t="shared" si="3"/>
        <v>#DIV/0!</v>
      </c>
      <c r="J47" s="1008" t="e">
        <f t="shared" si="2"/>
        <v>#DIV/0!</v>
      </c>
      <c r="K47" s="125"/>
      <c r="L47" s="126"/>
      <c r="M47" s="126"/>
      <c r="O47" s="128"/>
      <c r="P47" s="128"/>
      <c r="Q47" s="128"/>
    </row>
    <row r="48" spans="1:17" s="127" customFormat="1" ht="21" hidden="1" customHeight="1">
      <c r="A48" s="77">
        <v>4</v>
      </c>
      <c r="B48" s="70" t="s">
        <v>297</v>
      </c>
      <c r="C48" s="77" t="s">
        <v>25</v>
      </c>
      <c r="D48" s="1014"/>
      <c r="E48" s="1014"/>
      <c r="F48" s="90"/>
      <c r="G48" s="1014"/>
      <c r="H48" s="90"/>
      <c r="I48" s="1008" t="e">
        <f t="shared" si="3"/>
        <v>#DIV/0!</v>
      </c>
      <c r="J48" s="1008" t="e">
        <f t="shared" si="2"/>
        <v>#DIV/0!</v>
      </c>
      <c r="K48" s="125"/>
      <c r="L48" s="126"/>
      <c r="M48" s="126"/>
      <c r="O48" s="128"/>
      <c r="P48" s="128"/>
      <c r="Q48" s="128"/>
    </row>
    <row r="49" spans="1:13" hidden="1">
      <c r="A49" s="47"/>
      <c r="B49" s="48"/>
      <c r="C49" s="49"/>
      <c r="D49" s="1015"/>
      <c r="E49" s="1015"/>
      <c r="F49" s="161"/>
      <c r="G49" s="1022"/>
      <c r="H49" s="161"/>
      <c r="I49" s="48"/>
      <c r="J49" s="1008" t="e">
        <f t="shared" si="2"/>
        <v>#DIV/0!</v>
      </c>
      <c r="K49" s="48"/>
      <c r="L49" s="15"/>
      <c r="M49" s="15"/>
    </row>
    <row r="51" spans="1:13">
      <c r="B51" s="39"/>
      <c r="L51" s="15"/>
      <c r="M51" s="15"/>
    </row>
    <row r="59" spans="1:13" ht="33" customHeight="1">
      <c r="L59" s="15"/>
      <c r="M59" s="15"/>
    </row>
  </sheetData>
  <mergeCells count="10">
    <mergeCell ref="K5:K6"/>
    <mergeCell ref="A1:J1"/>
    <mergeCell ref="A5:A6"/>
    <mergeCell ref="B5:B6"/>
    <mergeCell ref="C5:C6"/>
    <mergeCell ref="D5:D6"/>
    <mergeCell ref="A2:K2"/>
    <mergeCell ref="A3:K3"/>
    <mergeCell ref="H5:J5"/>
    <mergeCell ref="E5:G5"/>
  </mergeCells>
  <printOptions horizontalCentered="1"/>
  <pageMargins left="0.25" right="0.25" top="0.75" bottom="0.42" header="0.77" footer="0.25"/>
  <pageSetup paperSize="9" scale="90" orientation="portrait" r:id="rId1"/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25"/>
  <sheetViews>
    <sheetView tabSelected="1" topLeftCell="A2" zoomScale="90" zoomScaleNormal="90" zoomScaleSheetLayoutView="84" workbookViewId="0">
      <pane xSplit="3" ySplit="7" topLeftCell="D12" activePane="bottomRight" state="frozen"/>
      <selection activeCell="J11" sqref="J11"/>
      <selection pane="topRight" activeCell="J11" sqref="J11"/>
      <selection pane="bottomLeft" activeCell="J11" sqref="J11"/>
      <selection pane="bottomRight" activeCell="Q17" sqref="Q17"/>
    </sheetView>
  </sheetViews>
  <sheetFormatPr defaultRowHeight="15.75"/>
  <cols>
    <col min="1" max="1" width="4.375" style="219" customWidth="1"/>
    <col min="2" max="2" width="26.875" style="265" customWidth="1"/>
    <col min="3" max="3" width="7.5" style="265" customWidth="1"/>
    <col min="4" max="4" width="9.75" style="384" customWidth="1"/>
    <col min="5" max="5" width="9.5" style="384" customWidth="1"/>
    <col min="6" max="6" width="9.75" style="384" customWidth="1"/>
    <col min="7" max="7" width="9" style="384" customWidth="1"/>
    <col min="8" max="8" width="11.5" style="384" customWidth="1"/>
    <col min="9" max="9" width="10.625" style="384" customWidth="1"/>
    <col min="10" max="10" width="7.25" style="384" customWidth="1"/>
    <col min="11" max="11" width="7.125" style="223" customWidth="1"/>
    <col min="12" max="12" width="22" style="223" hidden="1" customWidth="1"/>
    <col min="13" max="13" width="14.125" style="110" hidden="1" customWidth="1"/>
    <col min="14" max="14" width="9" style="110" hidden="1" customWidth="1"/>
    <col min="15" max="16384" width="9" style="110"/>
  </cols>
  <sheetData>
    <row r="1" spans="1:16">
      <c r="A1" s="1463" t="s">
        <v>3</v>
      </c>
      <c r="B1" s="1463"/>
      <c r="D1" s="633"/>
      <c r="E1" s="380"/>
      <c r="F1" s="380"/>
      <c r="G1" s="381"/>
      <c r="H1" s="381"/>
      <c r="I1" s="380"/>
      <c r="J1" s="380"/>
    </row>
    <row r="2" spans="1:16" ht="18.75" customHeight="1">
      <c r="A2" s="1463" t="s">
        <v>306</v>
      </c>
      <c r="B2" s="1463"/>
      <c r="D2" s="633"/>
      <c r="E2" s="380"/>
      <c r="F2" s="380"/>
      <c r="G2" s="381"/>
      <c r="H2" s="381"/>
      <c r="I2" s="380"/>
      <c r="J2" s="380"/>
    </row>
    <row r="3" spans="1:16" ht="28.5" customHeight="1">
      <c r="A3" s="1467" t="s">
        <v>546</v>
      </c>
      <c r="B3" s="1467"/>
      <c r="C3" s="1467"/>
      <c r="D3" s="1467"/>
      <c r="E3" s="1467"/>
      <c r="F3" s="1467"/>
      <c r="G3" s="1467"/>
      <c r="H3" s="1467"/>
      <c r="I3" s="1467"/>
      <c r="J3" s="1467"/>
      <c r="K3" s="1467"/>
      <c r="L3" s="267"/>
    </row>
    <row r="4" spans="1:16" ht="25.5" customHeight="1">
      <c r="A4" s="1466" t="str">
        <f>'1. Chi tieu chinh'!A3:K3</f>
        <v>(Kèm theo Báo cáo số:      /BC- UBND ngày    tháng        năm 2023 của UBND huyện)</v>
      </c>
      <c r="B4" s="1466"/>
      <c r="C4" s="1466"/>
      <c r="D4" s="1466"/>
      <c r="E4" s="1466"/>
      <c r="F4" s="1466"/>
      <c r="G4" s="1466"/>
      <c r="H4" s="1466"/>
      <c r="I4" s="1466"/>
      <c r="J4" s="1466"/>
      <c r="K4" s="1466"/>
      <c r="L4" s="268"/>
    </row>
    <row r="5" spans="1:16" s="220" customFormat="1" ht="12" customHeight="1">
      <c r="A5" s="253"/>
      <c r="B5" s="269"/>
      <c r="C5" s="269"/>
      <c r="D5" s="382"/>
      <c r="E5" s="382"/>
      <c r="F5" s="382"/>
      <c r="G5" s="382"/>
      <c r="H5" s="382"/>
      <c r="I5" s="382"/>
      <c r="J5" s="382"/>
      <c r="K5" s="270"/>
      <c r="L5" s="270"/>
    </row>
    <row r="6" spans="1:16" s="266" customFormat="1" ht="21" customHeight="1">
      <c r="A6" s="1464" t="s">
        <v>45</v>
      </c>
      <c r="B6" s="1464" t="s">
        <v>62</v>
      </c>
      <c r="C6" s="1464" t="s">
        <v>24</v>
      </c>
      <c r="D6" s="1442" t="s">
        <v>717</v>
      </c>
      <c r="E6" s="1479" t="s">
        <v>673</v>
      </c>
      <c r="F6" s="1480"/>
      <c r="G6" s="1481"/>
      <c r="H6" s="1476" t="s">
        <v>63</v>
      </c>
      <c r="I6" s="1477"/>
      <c r="J6" s="1478"/>
      <c r="K6" s="1472" t="s">
        <v>80</v>
      </c>
      <c r="L6" s="1474" t="s">
        <v>80</v>
      </c>
      <c r="M6" s="1468" t="s">
        <v>154</v>
      </c>
      <c r="N6" s="639"/>
    </row>
    <row r="7" spans="1:16" s="266" customFormat="1" ht="21" customHeight="1">
      <c r="A7" s="1465"/>
      <c r="B7" s="1465"/>
      <c r="C7" s="1465"/>
      <c r="D7" s="1443"/>
      <c r="E7" s="1437" t="s">
        <v>18</v>
      </c>
      <c r="F7" s="1437" t="s">
        <v>726</v>
      </c>
      <c r="G7" s="1442" t="s">
        <v>709</v>
      </c>
      <c r="H7" s="1449" t="s">
        <v>731</v>
      </c>
      <c r="I7" s="1449" t="s">
        <v>735</v>
      </c>
      <c r="J7" s="1470" t="str">
        <f>+'7.DN'!J6</f>
        <v>ƯTH năm 2023/KH năm 2023</v>
      </c>
      <c r="K7" s="1473"/>
      <c r="L7" s="1475"/>
      <c r="M7" s="1469"/>
      <c r="N7" s="640"/>
    </row>
    <row r="8" spans="1:16" s="266" customFormat="1" ht="45.75" customHeight="1">
      <c r="A8" s="1464"/>
      <c r="B8" s="1464"/>
      <c r="C8" s="1464"/>
      <c r="D8" s="1444"/>
      <c r="E8" s="1438"/>
      <c r="F8" s="1438"/>
      <c r="G8" s="1444"/>
      <c r="H8" s="1450"/>
      <c r="I8" s="1450"/>
      <c r="J8" s="1471"/>
      <c r="K8" s="1472"/>
      <c r="L8" s="1474"/>
      <c r="M8" s="1469"/>
      <c r="N8" s="640"/>
    </row>
    <row r="9" spans="1:16" ht="27" customHeight="1">
      <c r="A9" s="108">
        <v>1</v>
      </c>
      <c r="B9" s="107" t="s">
        <v>31</v>
      </c>
      <c r="C9" s="106"/>
      <c r="D9" s="116"/>
      <c r="E9" s="638"/>
      <c r="F9" s="1334"/>
      <c r="G9" s="1335"/>
      <c r="H9" s="116"/>
      <c r="I9" s="116"/>
      <c r="J9" s="116"/>
      <c r="K9" s="271"/>
      <c r="L9" s="272"/>
      <c r="N9" s="641"/>
    </row>
    <row r="10" spans="1:16" s="274" customFormat="1" ht="27" customHeight="1">
      <c r="A10" s="78"/>
      <c r="B10" s="105" t="s">
        <v>32</v>
      </c>
      <c r="C10" s="79" t="s">
        <v>57</v>
      </c>
      <c r="D10" s="544">
        <v>84265</v>
      </c>
      <c r="E10" s="544">
        <v>84680</v>
      </c>
      <c r="F10" s="1011">
        <v>85323</v>
      </c>
      <c r="G10" s="1011">
        <v>85323</v>
      </c>
      <c r="H10" s="454">
        <f>+F10/D10*100</f>
        <v>101.2555628078087</v>
      </c>
      <c r="I10" s="999">
        <f>+F10/E10*100</f>
        <v>100.75932923948984</v>
      </c>
      <c r="J10" s="1230">
        <f>+G10/F10*100</f>
        <v>100</v>
      </c>
      <c r="K10" s="191"/>
      <c r="L10" s="273" t="s">
        <v>169</v>
      </c>
      <c r="M10" s="274" t="s">
        <v>44</v>
      </c>
      <c r="N10" s="642"/>
    </row>
    <row r="11" spans="1:16" s="274" customFormat="1" ht="27" customHeight="1">
      <c r="A11" s="78"/>
      <c r="B11" s="80" t="s">
        <v>94</v>
      </c>
      <c r="C11" s="79"/>
      <c r="D11" s="634"/>
      <c r="E11" s="544"/>
      <c r="F11" s="1011"/>
      <c r="G11" s="1011"/>
      <c r="H11" s="1182"/>
      <c r="I11" s="999"/>
      <c r="J11" s="1230"/>
      <c r="K11" s="191"/>
      <c r="L11" s="275"/>
      <c r="N11" s="643"/>
      <c r="O11" s="276"/>
    </row>
    <row r="12" spans="1:16" s="274" customFormat="1" ht="28.5" customHeight="1">
      <c r="A12" s="78"/>
      <c r="B12" s="80" t="s">
        <v>312</v>
      </c>
      <c r="C12" s="79" t="s">
        <v>57</v>
      </c>
      <c r="D12" s="544">
        <v>5572</v>
      </c>
      <c r="E12" s="544">
        <v>5846</v>
      </c>
      <c r="F12" s="1011">
        <v>5645</v>
      </c>
      <c r="G12" s="1011">
        <v>5645</v>
      </c>
      <c r="H12" s="1182">
        <f t="shared" ref="H12:H21" si="0">+F12/D12*100</f>
        <v>101.31012203876526</v>
      </c>
      <c r="I12" s="999">
        <f t="shared" ref="I12:I21" si="1">+F12/E12*100</f>
        <v>96.561751625042774</v>
      </c>
      <c r="J12" s="1230">
        <f t="shared" ref="J12:J21" si="2">+G12/F12*100</f>
        <v>100</v>
      </c>
      <c r="K12" s="191"/>
      <c r="L12" s="275"/>
      <c r="N12" s="644"/>
    </row>
    <row r="13" spans="1:16" s="274" customFormat="1" ht="28.5" customHeight="1">
      <c r="A13" s="78"/>
      <c r="B13" s="80" t="s">
        <v>313</v>
      </c>
      <c r="C13" s="79" t="s">
        <v>57</v>
      </c>
      <c r="D13" s="544">
        <v>78693</v>
      </c>
      <c r="E13" s="544">
        <v>78834</v>
      </c>
      <c r="F13" s="1011">
        <v>79678</v>
      </c>
      <c r="G13" s="1011">
        <v>79678</v>
      </c>
      <c r="H13" s="1182">
        <f t="shared" si="0"/>
        <v>101.25169964291614</v>
      </c>
      <c r="I13" s="999">
        <f t="shared" si="1"/>
        <v>101.07060405408834</v>
      </c>
      <c r="J13" s="1230">
        <f t="shared" si="2"/>
        <v>100</v>
      </c>
      <c r="K13" s="191"/>
      <c r="L13" s="275"/>
      <c r="M13" s="274" t="s">
        <v>44</v>
      </c>
      <c r="N13" s="644"/>
    </row>
    <row r="14" spans="1:16" s="274" customFormat="1" ht="24" customHeight="1">
      <c r="A14" s="81" t="s">
        <v>326</v>
      </c>
      <c r="B14" s="80" t="s">
        <v>417</v>
      </c>
      <c r="C14" s="79" t="s">
        <v>418</v>
      </c>
      <c r="D14" s="12"/>
      <c r="E14" s="12"/>
      <c r="F14" s="1009"/>
      <c r="G14" s="1009"/>
      <c r="H14" s="1182"/>
      <c r="I14" s="999"/>
      <c r="J14" s="1230"/>
      <c r="K14" s="191"/>
      <c r="L14" s="275"/>
      <c r="N14" s="643"/>
    </row>
    <row r="15" spans="1:16" s="274" customFormat="1" ht="28.5" customHeight="1">
      <c r="A15" s="81" t="s">
        <v>326</v>
      </c>
      <c r="B15" s="80" t="s">
        <v>419</v>
      </c>
      <c r="C15" s="79" t="s">
        <v>57</v>
      </c>
      <c r="D15" s="544">
        <v>78374</v>
      </c>
      <c r="E15" s="544">
        <v>79527</v>
      </c>
      <c r="F15" s="1011">
        <v>81070</v>
      </c>
      <c r="G15" s="1011">
        <v>81113</v>
      </c>
      <c r="H15" s="1182">
        <f t="shared" si="0"/>
        <v>103.43991629877256</v>
      </c>
      <c r="I15" s="999">
        <f t="shared" si="1"/>
        <v>101.94022155997334</v>
      </c>
      <c r="J15" s="1230">
        <f t="shared" si="2"/>
        <v>100.05304058221289</v>
      </c>
      <c r="K15" s="191"/>
      <c r="L15" s="273" t="s">
        <v>170</v>
      </c>
      <c r="M15" s="274" t="s">
        <v>44</v>
      </c>
      <c r="N15" s="643"/>
    </row>
    <row r="16" spans="1:16" s="274" customFormat="1" ht="28.5" customHeight="1">
      <c r="A16" s="81" t="s">
        <v>326</v>
      </c>
      <c r="B16" s="105" t="s">
        <v>153</v>
      </c>
      <c r="C16" s="79" t="s">
        <v>48</v>
      </c>
      <c r="D16" s="120">
        <v>1.75</v>
      </c>
      <c r="E16" s="120">
        <v>1.1299999999999999</v>
      </c>
      <c r="F16" s="1332">
        <v>1.26</v>
      </c>
      <c r="G16" s="1332">
        <v>1.26</v>
      </c>
      <c r="H16" s="1355">
        <f>+F16-D16</f>
        <v>-0.49</v>
      </c>
      <c r="I16" s="999">
        <f>+F16-E16</f>
        <v>0.13000000000000012</v>
      </c>
      <c r="J16" s="1230">
        <f>+G16-E16</f>
        <v>0.13000000000000012</v>
      </c>
      <c r="K16" s="191"/>
      <c r="L16" s="275"/>
      <c r="M16" s="274" t="s">
        <v>44</v>
      </c>
      <c r="N16" s="643"/>
      <c r="P16" s="276"/>
    </row>
    <row r="17" spans="1:14" s="274" customFormat="1" ht="28.5" customHeight="1">
      <c r="A17" s="81" t="s">
        <v>326</v>
      </c>
      <c r="B17" s="97" t="s">
        <v>362</v>
      </c>
      <c r="C17" s="79" t="s">
        <v>49</v>
      </c>
      <c r="D17" s="120">
        <v>1.5</v>
      </c>
      <c r="E17" s="120">
        <v>0.5</v>
      </c>
      <c r="F17" s="1332">
        <v>0.18</v>
      </c>
      <c r="G17" s="1332">
        <v>1.2</v>
      </c>
      <c r="H17" s="1182">
        <f>+F17-D17</f>
        <v>-1.32</v>
      </c>
      <c r="I17" s="999">
        <f>+F17-E17</f>
        <v>-0.32</v>
      </c>
      <c r="J17" s="1230">
        <f>+G17-E17</f>
        <v>0.7</v>
      </c>
      <c r="K17" s="191"/>
      <c r="L17" s="273" t="s">
        <v>170</v>
      </c>
      <c r="N17" s="643"/>
    </row>
    <row r="18" spans="1:14" s="277" customFormat="1" ht="28.5" customHeight="1">
      <c r="A18" s="81" t="s">
        <v>326</v>
      </c>
      <c r="B18" s="97" t="s">
        <v>420</v>
      </c>
      <c r="C18" s="79" t="s">
        <v>49</v>
      </c>
      <c r="D18" s="120">
        <v>9.1999999999999993</v>
      </c>
      <c r="E18" s="120">
        <v>15.5</v>
      </c>
      <c r="F18" s="1332">
        <v>8.86</v>
      </c>
      <c r="G18" s="1332">
        <v>11.81</v>
      </c>
      <c r="H18" s="1182">
        <f>+F18-D18</f>
        <v>-0.33999999999999986</v>
      </c>
      <c r="I18" s="999">
        <f>+F18-E18</f>
        <v>-6.6400000000000006</v>
      </c>
      <c r="J18" s="1230">
        <f>+G18-E18</f>
        <v>-3.6899999999999995</v>
      </c>
      <c r="K18" s="191"/>
      <c r="L18" s="273" t="s">
        <v>171</v>
      </c>
      <c r="N18" s="645"/>
    </row>
    <row r="19" spans="1:14" ht="27.75" hidden="1" customHeight="1">
      <c r="A19" s="104" t="s">
        <v>326</v>
      </c>
      <c r="B19" s="97" t="s">
        <v>421</v>
      </c>
      <c r="C19" s="101" t="s">
        <v>48</v>
      </c>
      <c r="D19" s="635"/>
      <c r="E19" s="120"/>
      <c r="F19" s="1332"/>
      <c r="G19" s="1332"/>
      <c r="H19" s="1182" t="e">
        <f t="shared" si="0"/>
        <v>#DIV/0!</v>
      </c>
      <c r="I19" s="999" t="e">
        <f t="shared" si="1"/>
        <v>#DIV/0!</v>
      </c>
      <c r="J19" s="1230" t="e">
        <f t="shared" si="2"/>
        <v>#DIV/0!</v>
      </c>
      <c r="K19" s="191"/>
      <c r="L19" s="278"/>
      <c r="N19" s="641"/>
    </row>
    <row r="20" spans="1:14" s="133" customFormat="1" ht="26.25" customHeight="1">
      <c r="A20" s="103">
        <v>2</v>
      </c>
      <c r="B20" s="102" t="s">
        <v>33</v>
      </c>
      <c r="C20" s="101"/>
      <c r="D20" s="635"/>
      <c r="E20" s="120"/>
      <c r="F20" s="1332"/>
      <c r="G20" s="1332"/>
      <c r="H20" s="1182"/>
      <c r="I20" s="999"/>
      <c r="J20" s="1230"/>
      <c r="K20" s="191"/>
      <c r="L20" s="273"/>
      <c r="N20" s="646"/>
    </row>
    <row r="21" spans="1:14" s="133" customFormat="1" ht="39" customHeight="1">
      <c r="A21" s="100"/>
      <c r="B21" s="97" t="s">
        <v>95</v>
      </c>
      <c r="C21" s="101" t="s">
        <v>48</v>
      </c>
      <c r="D21" s="636">
        <v>66</v>
      </c>
      <c r="E21" s="120">
        <v>67.5</v>
      </c>
      <c r="F21" s="1332">
        <v>66.900000000000006</v>
      </c>
      <c r="G21" s="1332">
        <v>67.5</v>
      </c>
      <c r="H21" s="1182">
        <f>+F21-D21</f>
        <v>0.90000000000000568</v>
      </c>
      <c r="I21" s="999">
        <f>+F21-E21</f>
        <v>-0.59999999999999432</v>
      </c>
      <c r="J21" s="1230">
        <f>+G21-E21</f>
        <v>0</v>
      </c>
      <c r="K21" s="191"/>
      <c r="L21" s="273"/>
      <c r="N21" s="646"/>
    </row>
    <row r="22" spans="1:14" s="133" customFormat="1" ht="52.5" customHeight="1">
      <c r="A22" s="100"/>
      <c r="B22" s="97" t="s">
        <v>34</v>
      </c>
      <c r="C22" s="101" t="s">
        <v>48</v>
      </c>
      <c r="D22" s="637">
        <v>23.14</v>
      </c>
      <c r="E22" s="120">
        <v>16</v>
      </c>
      <c r="F22" s="1332">
        <v>21.84</v>
      </c>
      <c r="G22" s="1332">
        <v>20</v>
      </c>
      <c r="H22" s="1182">
        <f>+F22-D22</f>
        <v>-1.3000000000000007</v>
      </c>
      <c r="I22" s="999">
        <f>+F22-E22</f>
        <v>5.84</v>
      </c>
      <c r="J22" s="1230">
        <f>+G22-E22</f>
        <v>4</v>
      </c>
      <c r="K22" s="191"/>
      <c r="L22" s="273"/>
      <c r="N22" s="646"/>
    </row>
    <row r="23" spans="1:14">
      <c r="A23" s="279"/>
      <c r="B23" s="244"/>
      <c r="C23" s="280"/>
      <c r="D23" s="279"/>
      <c r="E23" s="279"/>
      <c r="F23" s="1333"/>
      <c r="G23" s="1333"/>
      <c r="H23" s="383"/>
      <c r="I23" s="1231"/>
      <c r="J23" s="1231"/>
      <c r="K23" s="222"/>
      <c r="L23" s="647"/>
      <c r="M23" s="648"/>
      <c r="N23" s="649"/>
    </row>
    <row r="25" spans="1:14" ht="30.75" customHeight="1">
      <c r="B25" s="218"/>
    </row>
  </sheetData>
  <mergeCells count="19">
    <mergeCell ref="M6:M8"/>
    <mergeCell ref="J7:J8"/>
    <mergeCell ref="C6:C8"/>
    <mergeCell ref="D6:D8"/>
    <mergeCell ref="K6:K8"/>
    <mergeCell ref="L6:L8"/>
    <mergeCell ref="I7:I8"/>
    <mergeCell ref="H6:J6"/>
    <mergeCell ref="H7:H8"/>
    <mergeCell ref="G7:G8"/>
    <mergeCell ref="E6:G6"/>
    <mergeCell ref="A1:B1"/>
    <mergeCell ref="A6:A8"/>
    <mergeCell ref="B6:B8"/>
    <mergeCell ref="E7:E8"/>
    <mergeCell ref="F7:F8"/>
    <mergeCell ref="A2:B2"/>
    <mergeCell ref="A4:K4"/>
    <mergeCell ref="A3:K3"/>
  </mergeCells>
  <printOptions horizontalCentered="1"/>
  <pageMargins left="0.23622047244094491" right="0.19685039370078741" top="0.23622047244094491" bottom="0.19685039370078741" header="0.23622047244094491" footer="0.23622047244094491"/>
  <pageSetup paperSize="9" scale="80" orientation="portrait" r:id="rId1"/>
  <headerFooter alignWithMargins="0"/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96"/>
  <sheetViews>
    <sheetView zoomScale="86" zoomScaleNormal="86" zoomScaleSheetLayoutView="86" workbookViewId="0">
      <pane xSplit="3" ySplit="7" topLeftCell="D8" activePane="bottomRight" state="frozen"/>
      <selection activeCell="J11" sqref="J11"/>
      <selection pane="topRight" activeCell="J11" sqref="J11"/>
      <selection pane="bottomLeft" activeCell="J11" sqref="J11"/>
      <selection pane="bottomRight" activeCell="B44" sqref="B44"/>
    </sheetView>
  </sheetViews>
  <sheetFormatPr defaultRowHeight="15.75"/>
  <cols>
    <col min="1" max="1" width="5" style="133" customWidth="1"/>
    <col min="2" max="2" width="36.25" style="213" customWidth="1"/>
    <col min="3" max="3" width="9.375" style="133" customWidth="1"/>
    <col min="4" max="4" width="8.25" style="539" customWidth="1"/>
    <col min="5" max="5" width="7.5" style="539" customWidth="1"/>
    <col min="6" max="6" width="7" style="539" customWidth="1"/>
    <col min="7" max="7" width="8" style="539" customWidth="1"/>
    <col min="8" max="8" width="9.375" style="710" customWidth="1"/>
    <col min="9" max="9" width="10.25" style="133" customWidth="1"/>
    <col min="10" max="10" width="7.5" style="133" customWidth="1"/>
    <col min="11" max="11" width="6.5" style="133" customWidth="1"/>
    <col min="12" max="12" width="22.375" style="133" hidden="1" customWidth="1"/>
    <col min="13" max="13" width="15.25" style="132" hidden="1" customWidth="1"/>
    <col min="14" max="14" width="7.125" style="133" customWidth="1"/>
    <col min="15" max="15" width="12" style="133" customWidth="1"/>
    <col min="16" max="16" width="9" style="133" customWidth="1"/>
    <col min="17" max="16384" width="9" style="133"/>
  </cols>
  <sheetData>
    <row r="1" spans="1:13" ht="17.25" customHeight="1">
      <c r="A1" s="1482" t="s">
        <v>3</v>
      </c>
      <c r="B1" s="1482"/>
    </row>
    <row r="2" spans="1:13" ht="23.25" customHeight="1">
      <c r="A2" s="1483" t="s">
        <v>88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84"/>
    </row>
    <row r="3" spans="1:13" ht="18" customHeight="1">
      <c r="A3" s="1484" t="str">
        <f>'1. Chi tieu chinh'!A3:K3</f>
        <v>(Kèm theo Báo cáo số:      /BC- UBND ngày    tháng        năm 2023 của UBND huyện)</v>
      </c>
      <c r="B3" s="1484"/>
      <c r="C3" s="1484"/>
      <c r="D3" s="1484"/>
      <c r="E3" s="1484"/>
      <c r="F3" s="1484"/>
      <c r="G3" s="1484"/>
      <c r="H3" s="1484"/>
      <c r="I3" s="1484"/>
      <c r="J3" s="1484"/>
      <c r="K3" s="1484"/>
      <c r="L3" s="185"/>
    </row>
    <row r="4" spans="1:13" ht="17.25" customHeight="1" thickBot="1">
      <c r="B4" s="184"/>
      <c r="C4" s="186"/>
      <c r="D4" s="540"/>
      <c r="E4" s="540"/>
      <c r="F4" s="540"/>
      <c r="G4" s="540"/>
      <c r="H4" s="851"/>
    </row>
    <row r="5" spans="1:13" ht="22.5" customHeight="1">
      <c r="A5" s="1485" t="s">
        <v>45</v>
      </c>
      <c r="B5" s="1486" t="s">
        <v>21</v>
      </c>
      <c r="C5" s="1486" t="s">
        <v>22</v>
      </c>
      <c r="D5" s="1442" t="s">
        <v>717</v>
      </c>
      <c r="E5" s="1479" t="s">
        <v>673</v>
      </c>
      <c r="F5" s="1480"/>
      <c r="G5" s="1481"/>
      <c r="H5" s="1476" t="s">
        <v>63</v>
      </c>
      <c r="I5" s="1477"/>
      <c r="J5" s="1478"/>
      <c r="K5" s="1494" t="s">
        <v>80</v>
      </c>
      <c r="L5" s="1488" t="s">
        <v>80</v>
      </c>
      <c r="M5" s="1490" t="s">
        <v>154</v>
      </c>
    </row>
    <row r="6" spans="1:13" ht="24.75" customHeight="1">
      <c r="A6" s="1485"/>
      <c r="B6" s="1486"/>
      <c r="C6" s="1486"/>
      <c r="D6" s="1443"/>
      <c r="E6" s="1437" t="s">
        <v>18</v>
      </c>
      <c r="F6" s="1437" t="s">
        <v>726</v>
      </c>
      <c r="G6" s="1442" t="s">
        <v>709</v>
      </c>
      <c r="H6" s="1449" t="s">
        <v>731</v>
      </c>
      <c r="I6" s="1449" t="s">
        <v>736</v>
      </c>
      <c r="J6" s="1470" t="s">
        <v>716</v>
      </c>
      <c r="K6" s="1495"/>
      <c r="L6" s="1489"/>
      <c r="M6" s="1491"/>
    </row>
    <row r="7" spans="1:13" ht="54.75" customHeight="1">
      <c r="A7" s="1485"/>
      <c r="B7" s="1486"/>
      <c r="C7" s="1486"/>
      <c r="D7" s="1444"/>
      <c r="E7" s="1438"/>
      <c r="F7" s="1438"/>
      <c r="G7" s="1444"/>
      <c r="H7" s="1450"/>
      <c r="I7" s="1450"/>
      <c r="J7" s="1471"/>
      <c r="K7" s="1495"/>
      <c r="L7" s="1489"/>
      <c r="M7" s="1491"/>
    </row>
    <row r="8" spans="1:13" s="190" customFormat="1" ht="24.75" customHeight="1">
      <c r="A8" s="108"/>
      <c r="B8" s="107"/>
      <c r="C8" s="129"/>
      <c r="D8" s="541"/>
      <c r="E8" s="549"/>
      <c r="F8" s="541"/>
      <c r="G8" s="549"/>
      <c r="H8" s="226"/>
      <c r="I8" s="542"/>
      <c r="J8" s="542"/>
      <c r="K8" s="187"/>
      <c r="L8" s="188"/>
      <c r="M8" s="189"/>
    </row>
    <row r="9" spans="1:13" ht="30" customHeight="1">
      <c r="A9" s="109" t="s">
        <v>51</v>
      </c>
      <c r="B9" s="96" t="s">
        <v>155</v>
      </c>
      <c r="C9" s="109"/>
      <c r="D9" s="100"/>
      <c r="E9" s="100"/>
      <c r="F9" s="100"/>
      <c r="G9" s="100"/>
      <c r="H9" s="852"/>
      <c r="I9" s="543"/>
      <c r="J9" s="543"/>
      <c r="K9" s="191"/>
      <c r="L9" s="131" t="s">
        <v>156</v>
      </c>
    </row>
    <row r="10" spans="1:13" ht="27.95" customHeight="1">
      <c r="A10" s="100">
        <v>1</v>
      </c>
      <c r="B10" s="97" t="s">
        <v>422</v>
      </c>
      <c r="C10" s="100" t="s">
        <v>219</v>
      </c>
      <c r="D10" s="100">
        <f>+D14+D15+D16</f>
        <v>18</v>
      </c>
      <c r="E10" s="100">
        <v>18</v>
      </c>
      <c r="F10" s="1134">
        <v>18</v>
      </c>
      <c r="G10" s="1134">
        <v>18</v>
      </c>
      <c r="H10" s="1044">
        <f>+F10/D10*100</f>
        <v>100</v>
      </c>
      <c r="I10" s="1044">
        <f>+F10/E10*100</f>
        <v>100</v>
      </c>
      <c r="J10" s="192">
        <f>+G10/E10*100</f>
        <v>100</v>
      </c>
      <c r="K10" s="80"/>
      <c r="L10" s="131"/>
    </row>
    <row r="11" spans="1:13" s="149" customFormat="1" ht="27.95" hidden="1" customHeight="1">
      <c r="A11" s="104" t="s">
        <v>326</v>
      </c>
      <c r="B11" s="97" t="s">
        <v>488</v>
      </c>
      <c r="C11" s="100" t="s">
        <v>55</v>
      </c>
      <c r="D11" s="100"/>
      <c r="E11" s="100"/>
      <c r="F11" s="550"/>
      <c r="G11" s="1134"/>
      <c r="H11" s="1143" t="e">
        <f t="shared" ref="H11:H52" si="0">+F11/D11*100</f>
        <v>#DIV/0!</v>
      </c>
      <c r="I11" s="1143" t="e">
        <f t="shared" ref="I11:I52" si="1">+F11/E11*100</f>
        <v>#DIV/0!</v>
      </c>
      <c r="J11" s="192" t="e">
        <f t="shared" ref="J11:J52" si="2">+G11/E11*100</f>
        <v>#DIV/0!</v>
      </c>
      <c r="K11" s="198"/>
      <c r="L11" s="193"/>
      <c r="M11" s="194"/>
    </row>
    <row r="12" spans="1:13" s="149" customFormat="1" ht="27.95" hidden="1" customHeight="1">
      <c r="A12" s="104" t="s">
        <v>326</v>
      </c>
      <c r="B12" s="97" t="s">
        <v>489</v>
      </c>
      <c r="C12" s="100" t="s">
        <v>55</v>
      </c>
      <c r="D12" s="100"/>
      <c r="E12" s="100"/>
      <c r="F12" s="550"/>
      <c r="G12" s="1134"/>
      <c r="H12" s="1143" t="e">
        <f t="shared" si="0"/>
        <v>#DIV/0!</v>
      </c>
      <c r="I12" s="1143" t="e">
        <f t="shared" si="1"/>
        <v>#DIV/0!</v>
      </c>
      <c r="J12" s="192" t="e">
        <f t="shared" si="2"/>
        <v>#DIV/0!</v>
      </c>
      <c r="K12" s="198"/>
      <c r="L12" s="193"/>
      <c r="M12" s="194"/>
    </row>
    <row r="13" spans="1:13" s="149" customFormat="1" ht="27.95" hidden="1" customHeight="1">
      <c r="A13" s="104" t="s">
        <v>326</v>
      </c>
      <c r="B13" s="97" t="s">
        <v>490</v>
      </c>
      <c r="C13" s="100" t="s">
        <v>50</v>
      </c>
      <c r="D13" s="100"/>
      <c r="E13" s="100"/>
      <c r="F13" s="550"/>
      <c r="G13" s="1134"/>
      <c r="H13" s="1143" t="e">
        <f t="shared" si="0"/>
        <v>#DIV/0!</v>
      </c>
      <c r="I13" s="1143" t="e">
        <f t="shared" si="1"/>
        <v>#DIV/0!</v>
      </c>
      <c r="J13" s="192" t="e">
        <f t="shared" si="2"/>
        <v>#DIV/0!</v>
      </c>
      <c r="K13" s="198"/>
      <c r="L13" s="193"/>
      <c r="M13" s="194"/>
    </row>
    <row r="14" spans="1:13" s="149" customFormat="1" ht="27.95" customHeight="1">
      <c r="A14" s="104" t="s">
        <v>326</v>
      </c>
      <c r="B14" s="97" t="s">
        <v>491</v>
      </c>
      <c r="C14" s="100" t="s">
        <v>50</v>
      </c>
      <c r="D14" s="100">
        <v>1</v>
      </c>
      <c r="E14" s="100">
        <v>1</v>
      </c>
      <c r="F14" s="1134">
        <v>1</v>
      </c>
      <c r="G14" s="1134">
        <v>1</v>
      </c>
      <c r="H14" s="1143">
        <f t="shared" si="0"/>
        <v>100</v>
      </c>
      <c r="I14" s="1143">
        <f t="shared" si="1"/>
        <v>100</v>
      </c>
      <c r="J14" s="192">
        <f t="shared" si="2"/>
        <v>100</v>
      </c>
      <c r="K14" s="198"/>
      <c r="L14" s="193"/>
      <c r="M14" s="194"/>
    </row>
    <row r="15" spans="1:13" s="149" customFormat="1" ht="27.95" customHeight="1">
      <c r="A15" s="104" t="s">
        <v>326</v>
      </c>
      <c r="B15" s="97" t="s">
        <v>492</v>
      </c>
      <c r="C15" s="100" t="s">
        <v>56</v>
      </c>
      <c r="D15" s="100">
        <v>2</v>
      </c>
      <c r="E15" s="100">
        <v>2</v>
      </c>
      <c r="F15" s="1134">
        <v>2</v>
      </c>
      <c r="G15" s="1134">
        <v>2</v>
      </c>
      <c r="H15" s="1143">
        <f t="shared" si="0"/>
        <v>100</v>
      </c>
      <c r="I15" s="1143">
        <f t="shared" si="1"/>
        <v>100</v>
      </c>
      <c r="J15" s="192">
        <f t="shared" si="2"/>
        <v>100</v>
      </c>
      <c r="K15" s="198"/>
      <c r="L15" s="193"/>
      <c r="M15" s="194"/>
    </row>
    <row r="16" spans="1:13" ht="27.95" customHeight="1">
      <c r="A16" s="104" t="s">
        <v>326</v>
      </c>
      <c r="B16" s="97" t="s">
        <v>493</v>
      </c>
      <c r="C16" s="100" t="s">
        <v>5</v>
      </c>
      <c r="D16" s="100">
        <v>15</v>
      </c>
      <c r="E16" s="100">
        <v>15</v>
      </c>
      <c r="F16" s="1134">
        <v>15</v>
      </c>
      <c r="G16" s="1134">
        <v>15</v>
      </c>
      <c r="H16" s="1143">
        <f t="shared" si="0"/>
        <v>100</v>
      </c>
      <c r="I16" s="1143">
        <f t="shared" si="1"/>
        <v>100</v>
      </c>
      <c r="J16" s="192">
        <f t="shared" si="2"/>
        <v>100</v>
      </c>
      <c r="K16" s="191"/>
      <c r="L16" s="131"/>
    </row>
    <row r="17" spans="1:19" ht="32.25" customHeight="1">
      <c r="A17" s="104" t="s">
        <v>326</v>
      </c>
      <c r="B17" s="98" t="s">
        <v>494</v>
      </c>
      <c r="C17" s="100" t="s">
        <v>48</v>
      </c>
      <c r="D17" s="1131">
        <v>100</v>
      </c>
      <c r="E17" s="1131">
        <v>100</v>
      </c>
      <c r="F17" s="1134">
        <v>100</v>
      </c>
      <c r="G17" s="1134">
        <v>100</v>
      </c>
      <c r="H17" s="1143">
        <f t="shared" si="0"/>
        <v>100</v>
      </c>
      <c r="I17" s="1143">
        <f t="shared" si="1"/>
        <v>100</v>
      </c>
      <c r="J17" s="192">
        <f t="shared" si="2"/>
        <v>100</v>
      </c>
      <c r="K17" s="191"/>
      <c r="L17" s="131"/>
    </row>
    <row r="18" spans="1:19" ht="27.95" customHeight="1">
      <c r="A18" s="100">
        <v>2</v>
      </c>
      <c r="B18" s="97" t="s">
        <v>157</v>
      </c>
      <c r="C18" s="100" t="s">
        <v>219</v>
      </c>
      <c r="D18" s="544"/>
      <c r="E18" s="100"/>
      <c r="F18" s="551"/>
      <c r="G18" s="1134"/>
      <c r="H18" s="1143"/>
      <c r="I18" s="1143"/>
      <c r="J18" s="192"/>
      <c r="K18" s="191"/>
      <c r="L18" s="131"/>
    </row>
    <row r="19" spans="1:19" ht="36" customHeight="1">
      <c r="A19" s="100">
        <v>3</v>
      </c>
      <c r="B19" s="97" t="s">
        <v>722</v>
      </c>
      <c r="C19" s="100" t="s">
        <v>8</v>
      </c>
      <c r="D19" s="1134">
        <v>190</v>
      </c>
      <c r="E19" s="1134">
        <v>190</v>
      </c>
      <c r="F19" s="551"/>
      <c r="G19" s="552"/>
      <c r="H19" s="1143"/>
      <c r="I19" s="1143"/>
      <c r="J19" s="192"/>
      <c r="K19" s="191"/>
      <c r="L19" s="131"/>
    </row>
    <row r="20" spans="1:19" ht="32.25" hidden="1" customHeight="1">
      <c r="A20" s="104" t="s">
        <v>326</v>
      </c>
      <c r="B20" s="97" t="s">
        <v>495</v>
      </c>
      <c r="C20" s="100" t="s">
        <v>8</v>
      </c>
      <c r="D20" s="117"/>
      <c r="E20" s="544"/>
      <c r="F20" s="551"/>
      <c r="G20" s="1135"/>
      <c r="H20" s="1143" t="e">
        <f t="shared" si="0"/>
        <v>#DIV/0!</v>
      </c>
      <c r="I20" s="1143" t="e">
        <f t="shared" si="1"/>
        <v>#DIV/0!</v>
      </c>
      <c r="J20" s="192" t="e">
        <f t="shared" si="2"/>
        <v>#DIV/0!</v>
      </c>
      <c r="K20" s="191"/>
      <c r="L20" s="131"/>
    </row>
    <row r="21" spans="1:19" ht="32.25" customHeight="1">
      <c r="A21" s="104" t="s">
        <v>326</v>
      </c>
      <c r="B21" s="97" t="s">
        <v>496</v>
      </c>
      <c r="C21" s="100" t="s">
        <v>8</v>
      </c>
      <c r="D21" s="100">
        <v>130</v>
      </c>
      <c r="E21" s="100">
        <v>130</v>
      </c>
      <c r="F21" s="1134">
        <v>130</v>
      </c>
      <c r="G21" s="1134">
        <v>130</v>
      </c>
      <c r="H21" s="1143">
        <f t="shared" si="0"/>
        <v>100</v>
      </c>
      <c r="I21" s="1143">
        <f t="shared" si="1"/>
        <v>100</v>
      </c>
      <c r="J21" s="192">
        <f t="shared" si="2"/>
        <v>100</v>
      </c>
      <c r="K21" s="191"/>
      <c r="L21" s="131"/>
      <c r="O21" s="213"/>
      <c r="P21" s="213"/>
      <c r="Q21" s="213"/>
      <c r="R21" s="213"/>
      <c r="S21" s="213"/>
    </row>
    <row r="22" spans="1:19" ht="33.75" customHeight="1">
      <c r="A22" s="104"/>
      <c r="B22" s="97" t="s">
        <v>188</v>
      </c>
      <c r="C22" s="100" t="s">
        <v>8</v>
      </c>
      <c r="D22" s="100">
        <v>100</v>
      </c>
      <c r="E22" s="100">
        <v>100</v>
      </c>
      <c r="F22" s="1134">
        <v>100</v>
      </c>
      <c r="G22" s="1134">
        <v>100</v>
      </c>
      <c r="H22" s="1143">
        <f t="shared" si="0"/>
        <v>100</v>
      </c>
      <c r="I22" s="1143">
        <f t="shared" si="1"/>
        <v>100</v>
      </c>
      <c r="J22" s="192">
        <f t="shared" si="2"/>
        <v>100</v>
      </c>
      <c r="K22" s="191"/>
      <c r="L22" s="131"/>
      <c r="O22" s="213"/>
      <c r="P22" s="213"/>
      <c r="Q22" s="213"/>
      <c r="R22" s="213"/>
      <c r="S22" s="213"/>
    </row>
    <row r="23" spans="1:19" ht="36" customHeight="1">
      <c r="A23" s="104"/>
      <c r="B23" s="97" t="s">
        <v>189</v>
      </c>
      <c r="C23" s="100" t="s">
        <v>8</v>
      </c>
      <c r="D23" s="100">
        <v>30</v>
      </c>
      <c r="E23" s="1132">
        <v>30</v>
      </c>
      <c r="F23" s="1133">
        <v>30</v>
      </c>
      <c r="G23" s="1133">
        <v>30</v>
      </c>
      <c r="H23" s="1143">
        <f t="shared" si="0"/>
        <v>100</v>
      </c>
      <c r="I23" s="1143">
        <f t="shared" si="1"/>
        <v>100</v>
      </c>
      <c r="J23" s="192">
        <f t="shared" si="2"/>
        <v>100</v>
      </c>
      <c r="K23" s="104"/>
      <c r="L23" s="196" t="s">
        <v>158</v>
      </c>
      <c r="M23" s="132" t="s">
        <v>44</v>
      </c>
      <c r="N23" s="197"/>
      <c r="O23" s="213"/>
      <c r="P23" s="213"/>
      <c r="Q23" s="213"/>
      <c r="R23" s="213"/>
      <c r="S23" s="213"/>
    </row>
    <row r="24" spans="1:19" s="149" customFormat="1" ht="38.25" customHeight="1">
      <c r="A24" s="100">
        <v>4</v>
      </c>
      <c r="B24" s="97" t="s">
        <v>89</v>
      </c>
      <c r="C24" s="100" t="s">
        <v>8</v>
      </c>
      <c r="D24" s="120">
        <v>15.43</v>
      </c>
      <c r="E24" s="833">
        <v>15.53</v>
      </c>
      <c r="F24" s="833">
        <f>F21/'[2]8. Ds- GD&amp;TE'!G10*10000</f>
        <v>15.236220011016959</v>
      </c>
      <c r="G24" s="833">
        <f>G21/'[2]8. Ds- GD&amp;TE'!H10*10000</f>
        <v>15.225513275476384</v>
      </c>
      <c r="H24" s="1143">
        <f t="shared" si="0"/>
        <v>98.744134873732719</v>
      </c>
      <c r="I24" s="1143">
        <f t="shared" si="1"/>
        <v>98.108306574481389</v>
      </c>
      <c r="J24" s="192">
        <f t="shared" si="2"/>
        <v>98.039364297980583</v>
      </c>
      <c r="K24" s="198"/>
      <c r="L24" s="193"/>
      <c r="M24" s="194" t="s">
        <v>44</v>
      </c>
      <c r="O24" s="213"/>
      <c r="P24" s="213"/>
      <c r="Q24" s="213"/>
      <c r="R24" s="213"/>
      <c r="S24" s="213"/>
    </row>
    <row r="25" spans="1:19" s="149" customFormat="1" ht="26.25" customHeight="1">
      <c r="A25" s="109" t="s">
        <v>52</v>
      </c>
      <c r="B25" s="96" t="s">
        <v>590</v>
      </c>
      <c r="C25" s="109"/>
      <c r="D25" s="545"/>
      <c r="E25" s="545"/>
      <c r="F25" s="545"/>
      <c r="G25" s="545"/>
      <c r="H25" s="1143"/>
      <c r="I25" s="1143"/>
      <c r="J25" s="192"/>
      <c r="K25" s="191"/>
      <c r="L25" s="193"/>
      <c r="M25" s="194" t="s">
        <v>44</v>
      </c>
    </row>
    <row r="26" spans="1:19" ht="25.5" customHeight="1">
      <c r="A26" s="100">
        <v>1</v>
      </c>
      <c r="B26" s="97" t="s">
        <v>330</v>
      </c>
      <c r="C26" s="100" t="s">
        <v>57</v>
      </c>
      <c r="D26" s="544">
        <v>270</v>
      </c>
      <c r="E26" s="544">
        <v>288</v>
      </c>
      <c r="F26" s="1135">
        <v>269</v>
      </c>
      <c r="G26" s="1135">
        <v>269</v>
      </c>
      <c r="H26" s="1143">
        <f t="shared" si="0"/>
        <v>99.629629629629633</v>
      </c>
      <c r="I26" s="1143">
        <f t="shared" si="1"/>
        <v>93.402777777777786</v>
      </c>
      <c r="J26" s="192">
        <f t="shared" si="2"/>
        <v>93.402777777777786</v>
      </c>
      <c r="K26" s="104"/>
      <c r="L26" s="196"/>
      <c r="M26" s="199"/>
    </row>
    <row r="27" spans="1:19" s="167" customFormat="1" ht="27.95" customHeight="1">
      <c r="A27" s="100"/>
      <c r="B27" s="97" t="s">
        <v>90</v>
      </c>
      <c r="C27" s="100"/>
      <c r="D27" s="109"/>
      <c r="E27" s="109"/>
      <c r="F27" s="553"/>
      <c r="G27" s="109"/>
      <c r="H27" s="1143"/>
      <c r="I27" s="1143"/>
      <c r="J27" s="192"/>
      <c r="K27" s="191"/>
      <c r="L27" s="131" t="s">
        <v>156</v>
      </c>
      <c r="M27" s="200"/>
    </row>
    <row r="28" spans="1:19" ht="27.95" customHeight="1">
      <c r="A28" s="100" t="s">
        <v>127</v>
      </c>
      <c r="B28" s="97" t="s">
        <v>7</v>
      </c>
      <c r="C28" s="100" t="s">
        <v>57</v>
      </c>
      <c r="D28" s="544">
        <v>58</v>
      </c>
      <c r="E28" s="1133">
        <v>56</v>
      </c>
      <c r="F28" s="1133">
        <v>56</v>
      </c>
      <c r="G28" s="1133">
        <v>57</v>
      </c>
      <c r="H28" s="1143">
        <f t="shared" si="0"/>
        <v>96.551724137931032</v>
      </c>
      <c r="I28" s="1143">
        <f t="shared" si="1"/>
        <v>100</v>
      </c>
      <c r="J28" s="192">
        <f t="shared" si="2"/>
        <v>101.78571428571428</v>
      </c>
      <c r="K28" s="104"/>
      <c r="L28" s="196"/>
      <c r="M28" s="199"/>
    </row>
    <row r="29" spans="1:19" ht="27.95" customHeight="1">
      <c r="A29" s="100"/>
      <c r="B29" s="97" t="s">
        <v>134</v>
      </c>
      <c r="C29" s="100" t="s">
        <v>176</v>
      </c>
      <c r="D29" s="120">
        <v>6.88</v>
      </c>
      <c r="E29" s="1133">
        <v>6.6</v>
      </c>
      <c r="F29" s="1336">
        <v>6.56</v>
      </c>
      <c r="G29" s="1336">
        <f>G28/'[2]8. Ds- GD&amp;TE'!H10*10000</f>
        <v>6.6758019746319528</v>
      </c>
      <c r="H29" s="1143">
        <f t="shared" si="0"/>
        <v>95.348837209302317</v>
      </c>
      <c r="I29" s="1143">
        <f t="shared" si="1"/>
        <v>99.393939393939391</v>
      </c>
      <c r="J29" s="192">
        <f t="shared" si="2"/>
        <v>101.14851476715081</v>
      </c>
      <c r="K29" s="104"/>
      <c r="L29" s="196"/>
      <c r="M29" s="199"/>
      <c r="P29" s="240"/>
    </row>
    <row r="30" spans="1:19" ht="27.95" customHeight="1">
      <c r="A30" s="100" t="s">
        <v>128</v>
      </c>
      <c r="B30" s="97" t="s">
        <v>307</v>
      </c>
      <c r="C30" s="100" t="s">
        <v>57</v>
      </c>
      <c r="D30" s="100">
        <v>20</v>
      </c>
      <c r="E30" s="1133">
        <v>14</v>
      </c>
      <c r="F30" s="1133">
        <v>19</v>
      </c>
      <c r="G30" s="1133">
        <v>19</v>
      </c>
      <c r="H30" s="1143">
        <f t="shared" si="0"/>
        <v>95</v>
      </c>
      <c r="I30" s="1143">
        <f t="shared" si="1"/>
        <v>135.71428571428572</v>
      </c>
      <c r="J30" s="192">
        <f t="shared" si="2"/>
        <v>135.71428571428572</v>
      </c>
      <c r="K30" s="104"/>
      <c r="L30" s="196"/>
      <c r="M30" s="199"/>
    </row>
    <row r="31" spans="1:19" ht="27.95" customHeight="1">
      <c r="A31" s="100"/>
      <c r="B31" s="97" t="s">
        <v>159</v>
      </c>
      <c r="C31" s="100" t="s">
        <v>571</v>
      </c>
      <c r="D31" s="120">
        <v>2.37</v>
      </c>
      <c r="E31" s="1133">
        <v>2.87</v>
      </c>
      <c r="F31" s="1336">
        <f>F30/'[2]8. Ds- GD&amp;TE'!G10*10000</f>
        <v>2.2268321554563246</v>
      </c>
      <c r="G31" s="1336">
        <f>G30/'[2]8. Ds- GD&amp;TE'!H10*10000</f>
        <v>2.2252673248773176</v>
      </c>
      <c r="H31" s="1143">
        <f t="shared" si="0"/>
        <v>93.959162677482041</v>
      </c>
      <c r="I31" s="1143">
        <f t="shared" si="1"/>
        <v>77.589970573391099</v>
      </c>
      <c r="J31" s="192">
        <f t="shared" si="2"/>
        <v>77.535446859836838</v>
      </c>
      <c r="K31" s="104"/>
      <c r="L31" s="201" t="s">
        <v>158</v>
      </c>
      <c r="M31" s="202" t="s">
        <v>44</v>
      </c>
      <c r="N31" s="197"/>
    </row>
    <row r="32" spans="1:19" ht="36" customHeight="1">
      <c r="A32" s="100">
        <v>2</v>
      </c>
      <c r="B32" s="97" t="s">
        <v>160</v>
      </c>
      <c r="C32" s="100" t="s">
        <v>48</v>
      </c>
      <c r="D32" s="120">
        <v>23.53</v>
      </c>
      <c r="E32" s="1133">
        <v>58.8</v>
      </c>
      <c r="F32" s="1133">
        <v>70.59</v>
      </c>
      <c r="G32" s="1133">
        <v>70.59</v>
      </c>
      <c r="H32" s="1143">
        <f t="shared" si="0"/>
        <v>300</v>
      </c>
      <c r="I32" s="1143">
        <f t="shared" si="1"/>
        <v>120.05102040816327</v>
      </c>
      <c r="J32" s="192">
        <f t="shared" si="2"/>
        <v>120.05102040816327</v>
      </c>
      <c r="K32" s="1137"/>
      <c r="L32" s="196"/>
      <c r="M32" s="199"/>
      <c r="N32" s="1487"/>
      <c r="O32" s="1487"/>
      <c r="P32" s="1487"/>
    </row>
    <row r="33" spans="1:16" ht="33.75" customHeight="1">
      <c r="A33" s="100">
        <v>3</v>
      </c>
      <c r="B33" s="97" t="s">
        <v>131</v>
      </c>
      <c r="C33" s="100" t="s">
        <v>48</v>
      </c>
      <c r="D33" s="120">
        <v>95.3</v>
      </c>
      <c r="E33" s="1133">
        <v>100</v>
      </c>
      <c r="F33" s="1133">
        <v>94.12</v>
      </c>
      <c r="G33" s="1133">
        <v>100</v>
      </c>
      <c r="H33" s="1143">
        <f t="shared" si="0"/>
        <v>98.761804826862544</v>
      </c>
      <c r="I33" s="1143">
        <f t="shared" si="1"/>
        <v>94.12</v>
      </c>
      <c r="J33" s="192">
        <f t="shared" si="2"/>
        <v>100</v>
      </c>
      <c r="K33" s="1137"/>
      <c r="L33" s="201"/>
      <c r="M33" s="202"/>
      <c r="N33" s="197"/>
    </row>
    <row r="34" spans="1:16" ht="27.75" customHeight="1">
      <c r="A34" s="109" t="s">
        <v>54</v>
      </c>
      <c r="B34" s="96" t="s">
        <v>161</v>
      </c>
      <c r="C34" s="109"/>
      <c r="D34" s="12"/>
      <c r="E34" s="554"/>
      <c r="F34" s="12"/>
      <c r="G34" s="554"/>
      <c r="H34" s="1143"/>
      <c r="I34" s="1143"/>
      <c r="J34" s="192"/>
      <c r="K34" s="1137"/>
      <c r="L34" s="131"/>
    </row>
    <row r="35" spans="1:16" s="149" customFormat="1" ht="27" customHeight="1">
      <c r="A35" s="100">
        <v>1</v>
      </c>
      <c r="B35" s="97" t="s">
        <v>183</v>
      </c>
      <c r="C35" s="100" t="s">
        <v>20</v>
      </c>
      <c r="D35" s="1134">
        <v>13</v>
      </c>
      <c r="E35" s="1134">
        <v>14</v>
      </c>
      <c r="F35" s="1134">
        <v>14</v>
      </c>
      <c r="G35" s="1134">
        <v>14</v>
      </c>
      <c r="H35" s="1143">
        <f t="shared" si="0"/>
        <v>107.69230769230769</v>
      </c>
      <c r="I35" s="1143">
        <f t="shared" si="1"/>
        <v>100</v>
      </c>
      <c r="J35" s="192">
        <f t="shared" si="2"/>
        <v>100</v>
      </c>
      <c r="K35" s="1137"/>
      <c r="L35" s="193"/>
      <c r="M35" s="194"/>
      <c r="N35" s="203"/>
    </row>
    <row r="36" spans="1:16" s="206" customFormat="1" ht="30.75" customHeight="1">
      <c r="A36" s="100"/>
      <c r="B36" s="97" t="s">
        <v>163</v>
      </c>
      <c r="C36" s="100" t="s">
        <v>20</v>
      </c>
      <c r="D36" s="100"/>
      <c r="E36" s="100">
        <v>1</v>
      </c>
      <c r="F36" s="1135">
        <v>0</v>
      </c>
      <c r="G36" s="1134">
        <v>0</v>
      </c>
      <c r="H36" s="1143"/>
      <c r="I36" s="1143">
        <f t="shared" si="1"/>
        <v>0</v>
      </c>
      <c r="J36" s="192">
        <f t="shared" si="2"/>
        <v>0</v>
      </c>
      <c r="K36" s="1137"/>
      <c r="L36" s="204"/>
      <c r="M36" s="205"/>
    </row>
    <row r="37" spans="1:16" ht="27.95" customHeight="1">
      <c r="A37" s="82"/>
      <c r="B37" s="97" t="s">
        <v>164</v>
      </c>
      <c r="C37" s="100" t="s">
        <v>48</v>
      </c>
      <c r="D37" s="120">
        <v>76.47</v>
      </c>
      <c r="E37" s="120">
        <v>82.35</v>
      </c>
      <c r="F37" s="1138">
        <v>82.35</v>
      </c>
      <c r="G37" s="1138">
        <v>82.35</v>
      </c>
      <c r="H37" s="1143">
        <f t="shared" si="0"/>
        <v>107.68928991761474</v>
      </c>
      <c r="I37" s="1143">
        <f t="shared" si="1"/>
        <v>100</v>
      </c>
      <c r="J37" s="192">
        <f t="shared" si="2"/>
        <v>100</v>
      </c>
      <c r="K37" s="1137"/>
      <c r="L37" s="201" t="s">
        <v>162</v>
      </c>
      <c r="M37" s="202"/>
      <c r="N37" s="1487"/>
      <c r="O37" s="1487"/>
      <c r="P37" s="1487"/>
    </row>
    <row r="38" spans="1:16" s="149" customFormat="1" ht="39.950000000000003" customHeight="1">
      <c r="A38" s="100">
        <v>2</v>
      </c>
      <c r="B38" s="66" t="s">
        <v>132</v>
      </c>
      <c r="C38" s="120" t="s">
        <v>49</v>
      </c>
      <c r="D38" s="120">
        <v>46.6</v>
      </c>
      <c r="E38" s="120">
        <v>31.1</v>
      </c>
      <c r="F38" s="1138">
        <v>16</v>
      </c>
      <c r="G38" s="1138">
        <v>29.6</v>
      </c>
      <c r="H38" s="1143">
        <f>+D38/F38*100</f>
        <v>291.25</v>
      </c>
      <c r="I38" s="1143">
        <f>+E38/F38*100</f>
        <v>194.375</v>
      </c>
      <c r="J38" s="192">
        <f>+E38/G38*100</f>
        <v>105.06756756756756</v>
      </c>
      <c r="K38" s="104"/>
      <c r="L38" s="193"/>
      <c r="M38" s="194"/>
    </row>
    <row r="39" spans="1:16" ht="39.950000000000003" customHeight="1">
      <c r="A39" s="100">
        <v>3</v>
      </c>
      <c r="B39" s="66" t="s">
        <v>133</v>
      </c>
      <c r="C39" s="120" t="s">
        <v>49</v>
      </c>
      <c r="D39" s="120">
        <v>52.9</v>
      </c>
      <c r="E39" s="120">
        <v>38</v>
      </c>
      <c r="F39" s="1138">
        <v>29.4</v>
      </c>
      <c r="G39" s="1138">
        <v>37.9</v>
      </c>
      <c r="H39" s="1143">
        <f t="shared" ref="H39:H41" si="3">+D39/F39*100</f>
        <v>179.93197278911566</v>
      </c>
      <c r="I39" s="1143">
        <f t="shared" ref="I39:I41" si="4">+E39/F39*100</f>
        <v>129.25170068027211</v>
      </c>
      <c r="J39" s="192">
        <f t="shared" ref="J39:J41" si="5">+E39/G39*100</f>
        <v>100.26385224274408</v>
      </c>
      <c r="K39" s="104"/>
      <c r="L39" s="131"/>
      <c r="N39" s="207"/>
    </row>
    <row r="40" spans="1:16" s="850" customFormat="1" ht="39.950000000000003" customHeight="1">
      <c r="A40" s="816">
        <v>4</v>
      </c>
      <c r="B40" s="529" t="s">
        <v>304</v>
      </c>
      <c r="C40" s="833" t="s">
        <v>48</v>
      </c>
      <c r="D40" s="833">
        <v>18.61</v>
      </c>
      <c r="E40" s="833">
        <v>17.399999999999999</v>
      </c>
      <c r="F40" s="1138">
        <v>17.11</v>
      </c>
      <c r="G40" s="1138">
        <v>17.11</v>
      </c>
      <c r="H40" s="1143">
        <f t="shared" si="3"/>
        <v>108.76680303915838</v>
      </c>
      <c r="I40" s="1143">
        <f t="shared" si="4"/>
        <v>101.69491525423729</v>
      </c>
      <c r="J40" s="192">
        <f t="shared" si="5"/>
        <v>101.69491525423729</v>
      </c>
      <c r="K40" s="104"/>
      <c r="L40" s="847" t="s">
        <v>165</v>
      </c>
      <c r="M40" s="848" t="s">
        <v>44</v>
      </c>
      <c r="N40" s="849"/>
    </row>
    <row r="41" spans="1:16" s="850" customFormat="1" ht="34.5" customHeight="1">
      <c r="A41" s="816"/>
      <c r="B41" s="529" t="s">
        <v>423</v>
      </c>
      <c r="C41" s="833" t="s">
        <v>48</v>
      </c>
      <c r="D41" s="833">
        <v>24.77</v>
      </c>
      <c r="E41" s="833">
        <v>23.1</v>
      </c>
      <c r="F41" s="1138">
        <v>23.1</v>
      </c>
      <c r="G41" s="1138">
        <v>23.1</v>
      </c>
      <c r="H41" s="1143">
        <f t="shared" si="3"/>
        <v>107.22943722943722</v>
      </c>
      <c r="I41" s="1143">
        <f t="shared" si="4"/>
        <v>100</v>
      </c>
      <c r="J41" s="192">
        <f t="shared" si="5"/>
        <v>100</v>
      </c>
      <c r="K41" s="104"/>
      <c r="L41" s="847" t="s">
        <v>166</v>
      </c>
      <c r="M41" s="848" t="s">
        <v>44</v>
      </c>
      <c r="N41" s="849"/>
    </row>
    <row r="42" spans="1:16" ht="38.25" customHeight="1">
      <c r="A42" s="100">
        <v>5</v>
      </c>
      <c r="B42" s="66" t="s">
        <v>592</v>
      </c>
      <c r="C42" s="470" t="s">
        <v>58</v>
      </c>
      <c r="D42" s="120"/>
      <c r="E42" s="120">
        <v>0</v>
      </c>
      <c r="F42" s="12"/>
      <c r="G42" s="1138"/>
      <c r="H42" s="1143"/>
      <c r="I42" s="1143"/>
      <c r="J42" s="192"/>
      <c r="K42" s="104"/>
      <c r="L42" s="131"/>
      <c r="M42" s="132" t="s">
        <v>44</v>
      </c>
      <c r="O42" s="208"/>
    </row>
    <row r="43" spans="1:16" ht="39" customHeight="1">
      <c r="A43" s="100">
        <v>6</v>
      </c>
      <c r="B43" s="97" t="s">
        <v>424</v>
      </c>
      <c r="C43" s="100" t="s">
        <v>48</v>
      </c>
      <c r="D43" s="120">
        <v>59.15</v>
      </c>
      <c r="E43" s="120">
        <v>94.19</v>
      </c>
      <c r="F43" s="1138">
        <v>41.5</v>
      </c>
      <c r="G43" s="1138">
        <v>55</v>
      </c>
      <c r="H43" s="1143">
        <f t="shared" si="0"/>
        <v>70.16060862214708</v>
      </c>
      <c r="I43" s="1143">
        <f>+F43/E43*100</f>
        <v>44.059878968043321</v>
      </c>
      <c r="J43" s="192">
        <f t="shared" si="2"/>
        <v>58.392610680539335</v>
      </c>
      <c r="K43" s="104"/>
      <c r="L43" s="131"/>
      <c r="M43" s="132" t="s">
        <v>44</v>
      </c>
    </row>
    <row r="44" spans="1:16" ht="39.950000000000003" customHeight="1">
      <c r="A44" s="100">
        <v>7</v>
      </c>
      <c r="B44" s="97" t="s">
        <v>425</v>
      </c>
      <c r="C44" s="100" t="s">
        <v>48</v>
      </c>
      <c r="D44" s="120">
        <v>45.9</v>
      </c>
      <c r="E44" s="120">
        <v>60.2</v>
      </c>
      <c r="F44" s="1138">
        <v>41</v>
      </c>
      <c r="G44" s="1138">
        <v>52</v>
      </c>
      <c r="H44" s="1143">
        <f t="shared" si="0"/>
        <v>89.324618736383442</v>
      </c>
      <c r="I44" s="1143">
        <f t="shared" si="1"/>
        <v>68.106312292358808</v>
      </c>
      <c r="J44" s="192">
        <f t="shared" si="2"/>
        <v>86.378737541528238</v>
      </c>
      <c r="K44" s="104"/>
      <c r="L44" s="196" t="s">
        <v>167</v>
      </c>
      <c r="M44" s="132" t="s">
        <v>44</v>
      </c>
    </row>
    <row r="45" spans="1:16" ht="32.25" customHeight="1">
      <c r="A45" s="100">
        <v>8</v>
      </c>
      <c r="B45" s="97" t="s">
        <v>426</v>
      </c>
      <c r="C45" s="100" t="s">
        <v>48</v>
      </c>
      <c r="D45" s="120">
        <v>65</v>
      </c>
      <c r="E45" s="120">
        <v>69.599999999999994</v>
      </c>
      <c r="F45" s="1138">
        <v>70</v>
      </c>
      <c r="G45" s="1138">
        <v>65.8</v>
      </c>
      <c r="H45" s="1143">
        <f t="shared" si="0"/>
        <v>107.69230769230769</v>
      </c>
      <c r="I45" s="1143">
        <f t="shared" si="1"/>
        <v>100.57471264367817</v>
      </c>
      <c r="J45" s="192">
        <f t="shared" si="2"/>
        <v>94.540229885057471</v>
      </c>
      <c r="K45" s="104"/>
      <c r="L45" s="131"/>
    </row>
    <row r="46" spans="1:16" ht="27.95" customHeight="1">
      <c r="A46" s="100">
        <v>9</v>
      </c>
      <c r="B46" s="97" t="s">
        <v>91</v>
      </c>
      <c r="C46" s="100"/>
      <c r="D46" s="12"/>
      <c r="E46" s="555"/>
      <c r="F46" s="555"/>
      <c r="G46" s="555"/>
      <c r="H46" s="1143"/>
      <c r="I46" s="1143"/>
      <c r="J46" s="192"/>
      <c r="K46" s="104"/>
      <c r="L46" s="131"/>
    </row>
    <row r="47" spans="1:16" ht="22.5" customHeight="1">
      <c r="A47" s="100"/>
      <c r="B47" s="97" t="s">
        <v>92</v>
      </c>
      <c r="C47" s="130" t="s">
        <v>49</v>
      </c>
      <c r="D47" s="120"/>
      <c r="E47" s="1136">
        <v>0.51</v>
      </c>
      <c r="F47" s="1138">
        <v>0</v>
      </c>
      <c r="G47" s="1138">
        <v>0</v>
      </c>
      <c r="H47" s="1143"/>
      <c r="I47" s="1143"/>
      <c r="J47" s="192"/>
      <c r="K47" s="104"/>
      <c r="L47" s="131"/>
    </row>
    <row r="48" spans="1:16" ht="27.75" customHeight="1">
      <c r="A48" s="100"/>
      <c r="B48" s="97" t="s">
        <v>93</v>
      </c>
      <c r="C48" s="237" t="s">
        <v>58</v>
      </c>
      <c r="D48" s="120">
        <v>21.5</v>
      </c>
      <c r="E48" s="1136">
        <v>17.7</v>
      </c>
      <c r="F48" s="1138">
        <v>28.34</v>
      </c>
      <c r="G48" s="1138">
        <v>33.06</v>
      </c>
      <c r="H48" s="1143">
        <f t="shared" si="0"/>
        <v>131.81395348837208</v>
      </c>
      <c r="I48" s="1143">
        <f t="shared" si="1"/>
        <v>160.11299435028249</v>
      </c>
      <c r="J48" s="192">
        <f t="shared" si="2"/>
        <v>186.77966101694918</v>
      </c>
      <c r="K48" s="104"/>
      <c r="L48" s="131"/>
    </row>
    <row r="49" spans="1:13" ht="21.75" customHeight="1">
      <c r="A49" s="100"/>
      <c r="B49" s="97" t="s">
        <v>59</v>
      </c>
      <c r="C49" s="100" t="s">
        <v>48</v>
      </c>
      <c r="D49" s="1244">
        <v>0.21</v>
      </c>
      <c r="E49" s="1136">
        <v>0.22</v>
      </c>
      <c r="F49" s="1138">
        <v>0.23</v>
      </c>
      <c r="G49" s="1138">
        <v>0.22</v>
      </c>
      <c r="H49" s="1143"/>
      <c r="I49" s="1143">
        <f t="shared" si="1"/>
        <v>104.54545454545455</v>
      </c>
      <c r="J49" s="192">
        <f t="shared" si="2"/>
        <v>100</v>
      </c>
      <c r="K49" s="104"/>
      <c r="L49" s="131"/>
    </row>
    <row r="50" spans="1:13" s="850" customFormat="1" ht="27.95" customHeight="1">
      <c r="A50" s="816">
        <v>10</v>
      </c>
      <c r="B50" s="855" t="s">
        <v>591</v>
      </c>
      <c r="C50" s="856" t="s">
        <v>48</v>
      </c>
      <c r="D50" s="833">
        <v>86</v>
      </c>
      <c r="E50" s="385">
        <v>98</v>
      </c>
      <c r="F50" s="1138">
        <v>88.49</v>
      </c>
      <c r="G50" s="1138">
        <v>98</v>
      </c>
      <c r="H50" s="1143">
        <f t="shared" si="0"/>
        <v>102.8953488372093</v>
      </c>
      <c r="I50" s="1143">
        <f t="shared" si="1"/>
        <v>90.295918367346943</v>
      </c>
      <c r="J50" s="192">
        <f t="shared" si="2"/>
        <v>100</v>
      </c>
      <c r="K50" s="104"/>
      <c r="L50" s="847"/>
      <c r="M50" s="848"/>
    </row>
    <row r="51" spans="1:13" ht="36.75" customHeight="1">
      <c r="A51" s="100">
        <v>11</v>
      </c>
      <c r="B51" s="99" t="s">
        <v>361</v>
      </c>
      <c r="C51" s="100" t="s">
        <v>48</v>
      </c>
      <c r="D51" s="12"/>
      <c r="E51" s="12">
        <v>50</v>
      </c>
      <c r="F51" s="1337">
        <v>90</v>
      </c>
      <c r="G51" s="1337">
        <v>95</v>
      </c>
      <c r="H51" s="1143"/>
      <c r="I51" s="1143">
        <f t="shared" si="1"/>
        <v>180</v>
      </c>
      <c r="J51" s="192">
        <f t="shared" si="2"/>
        <v>190</v>
      </c>
      <c r="K51" s="104"/>
      <c r="L51" s="131"/>
    </row>
    <row r="52" spans="1:13" ht="30" customHeight="1">
      <c r="A52" s="100">
        <v>12</v>
      </c>
      <c r="B52" s="99" t="s">
        <v>427</v>
      </c>
      <c r="C52" s="100" t="s">
        <v>48</v>
      </c>
      <c r="D52" s="12">
        <v>96</v>
      </c>
      <c r="E52" s="120">
        <v>96.5</v>
      </c>
      <c r="F52" s="1138">
        <v>95</v>
      </c>
      <c r="G52" s="1138">
        <v>96.5</v>
      </c>
      <c r="H52" s="1143">
        <f t="shared" si="0"/>
        <v>98.958333333333343</v>
      </c>
      <c r="I52" s="1143">
        <f t="shared" si="1"/>
        <v>98.445595854922274</v>
      </c>
      <c r="J52" s="192">
        <f t="shared" si="2"/>
        <v>100</v>
      </c>
      <c r="K52" s="104"/>
      <c r="L52" s="131"/>
    </row>
    <row r="53" spans="1:13" ht="15.75" customHeight="1" thickBot="1">
      <c r="A53" s="139"/>
      <c r="B53" s="209"/>
      <c r="C53" s="210"/>
      <c r="D53" s="546"/>
      <c r="E53" s="556"/>
      <c r="F53" s="546"/>
      <c r="G53" s="556"/>
      <c r="H53" s="853"/>
      <c r="I53" s="724"/>
      <c r="J53" s="150"/>
      <c r="K53" s="211"/>
      <c r="L53" s="212"/>
    </row>
    <row r="54" spans="1:13" ht="15" customHeight="1">
      <c r="C54" s="132"/>
      <c r="D54" s="547"/>
      <c r="E54" s="548"/>
      <c r="F54" s="547"/>
      <c r="G54" s="548"/>
      <c r="H54" s="854"/>
    </row>
    <row r="55" spans="1:13" ht="24" customHeight="1">
      <c r="A55" s="149"/>
      <c r="B55" s="214"/>
      <c r="H55" s="854"/>
    </row>
    <row r="56" spans="1:13" ht="24.75" customHeight="1">
      <c r="A56" s="149"/>
      <c r="B56" s="215"/>
      <c r="H56" s="854"/>
    </row>
    <row r="57" spans="1:13" ht="57.75" customHeight="1">
      <c r="A57" s="149"/>
      <c r="B57" s="1492"/>
      <c r="C57" s="1492"/>
      <c r="D57" s="1492"/>
      <c r="E57" s="1492"/>
      <c r="F57" s="1492"/>
      <c r="G57" s="1492"/>
      <c r="H57" s="1492"/>
      <c r="I57" s="1492"/>
      <c r="J57" s="1492"/>
      <c r="K57" s="1492"/>
    </row>
    <row r="58" spans="1:13" ht="20.25" customHeight="1">
      <c r="A58" s="216"/>
      <c r="B58" s="1492"/>
      <c r="C58" s="1492"/>
      <c r="D58" s="1492"/>
      <c r="E58" s="1492"/>
      <c r="F58" s="1492"/>
      <c r="G58" s="1492"/>
      <c r="H58" s="1492"/>
      <c r="I58" s="1492"/>
      <c r="J58" s="1492"/>
      <c r="K58" s="1492"/>
    </row>
    <row r="59" spans="1:13" ht="29.25" customHeight="1">
      <c r="A59" s="217"/>
      <c r="B59" s="133"/>
    </row>
    <row r="60" spans="1:13" ht="26.25" customHeight="1">
      <c r="B60" s="1493"/>
      <c r="C60" s="1493"/>
      <c r="D60" s="1493"/>
      <c r="E60" s="1493"/>
      <c r="F60" s="1493"/>
      <c r="G60" s="1493"/>
      <c r="H60" s="1493"/>
      <c r="I60" s="1493"/>
      <c r="J60" s="1493"/>
      <c r="K60" s="1493"/>
      <c r="M60" s="133"/>
    </row>
    <row r="61" spans="1:13">
      <c r="B61" s="133"/>
      <c r="M61" s="133"/>
    </row>
    <row r="62" spans="1:13">
      <c r="H62" s="854"/>
      <c r="M62" s="133"/>
    </row>
    <row r="63" spans="1:13">
      <c r="H63" s="854"/>
      <c r="M63" s="133"/>
    </row>
    <row r="64" spans="1:13">
      <c r="H64" s="854"/>
      <c r="M64" s="133"/>
    </row>
    <row r="65" spans="2:13">
      <c r="H65" s="854"/>
      <c r="M65" s="133"/>
    </row>
    <row r="66" spans="2:13">
      <c r="H66" s="854"/>
      <c r="M66" s="133"/>
    </row>
    <row r="67" spans="2:13">
      <c r="H67" s="854"/>
      <c r="M67" s="133"/>
    </row>
    <row r="68" spans="2:13">
      <c r="H68" s="854"/>
      <c r="M68" s="133"/>
    </row>
    <row r="69" spans="2:13">
      <c r="H69" s="854"/>
      <c r="M69" s="133"/>
    </row>
    <row r="70" spans="2:13">
      <c r="H70" s="854"/>
      <c r="M70" s="133"/>
    </row>
    <row r="71" spans="2:13">
      <c r="H71" s="854"/>
      <c r="M71" s="133"/>
    </row>
    <row r="72" spans="2:13">
      <c r="H72" s="854"/>
      <c r="M72" s="133"/>
    </row>
    <row r="73" spans="2:13">
      <c r="H73" s="854"/>
      <c r="M73" s="133"/>
    </row>
    <row r="74" spans="2:13">
      <c r="H74" s="854"/>
      <c r="M74" s="133"/>
    </row>
    <row r="75" spans="2:13">
      <c r="H75" s="854"/>
      <c r="M75" s="133"/>
    </row>
    <row r="76" spans="2:13">
      <c r="B76" s="133"/>
      <c r="H76" s="854"/>
      <c r="M76" s="133"/>
    </row>
    <row r="77" spans="2:13">
      <c r="B77" s="133"/>
      <c r="H77" s="854"/>
      <c r="M77" s="133"/>
    </row>
    <row r="78" spans="2:13">
      <c r="B78" s="133"/>
      <c r="H78" s="854"/>
      <c r="M78" s="133"/>
    </row>
    <row r="79" spans="2:13">
      <c r="B79" s="133"/>
      <c r="H79" s="854"/>
      <c r="M79" s="133"/>
    </row>
    <row r="80" spans="2:13">
      <c r="B80" s="133"/>
      <c r="H80" s="854"/>
      <c r="M80" s="133"/>
    </row>
    <row r="81" spans="2:13">
      <c r="B81" s="133"/>
      <c r="H81" s="854"/>
      <c r="M81" s="133"/>
    </row>
    <row r="82" spans="2:13">
      <c r="B82" s="133"/>
      <c r="H82" s="854"/>
      <c r="M82" s="133"/>
    </row>
    <row r="83" spans="2:13">
      <c r="B83" s="133"/>
      <c r="H83" s="854"/>
      <c r="M83" s="133"/>
    </row>
    <row r="84" spans="2:13">
      <c r="B84" s="133"/>
      <c r="H84" s="854"/>
      <c r="M84" s="133"/>
    </row>
    <row r="85" spans="2:13">
      <c r="B85" s="133"/>
      <c r="H85" s="854"/>
      <c r="M85" s="133"/>
    </row>
    <row r="86" spans="2:13">
      <c r="B86" s="133"/>
      <c r="H86" s="854"/>
      <c r="M86" s="133"/>
    </row>
    <row r="87" spans="2:13">
      <c r="B87" s="133"/>
      <c r="H87" s="854"/>
      <c r="M87" s="133"/>
    </row>
    <row r="88" spans="2:13">
      <c r="B88" s="133"/>
      <c r="H88" s="854"/>
      <c r="M88" s="133"/>
    </row>
    <row r="89" spans="2:13">
      <c r="B89" s="133"/>
      <c r="H89" s="854"/>
      <c r="M89" s="133"/>
    </row>
    <row r="90" spans="2:13">
      <c r="B90" s="133"/>
      <c r="H90" s="854"/>
      <c r="M90" s="133"/>
    </row>
    <row r="91" spans="2:13">
      <c r="B91" s="133"/>
      <c r="H91" s="854"/>
      <c r="M91" s="133"/>
    </row>
    <row r="92" spans="2:13">
      <c r="B92" s="133"/>
      <c r="H92" s="854"/>
      <c r="M92" s="133"/>
    </row>
    <row r="93" spans="2:13">
      <c r="B93" s="133"/>
      <c r="H93" s="854"/>
      <c r="M93" s="133"/>
    </row>
    <row r="94" spans="2:13">
      <c r="B94" s="133"/>
      <c r="H94" s="854"/>
      <c r="M94" s="133"/>
    </row>
    <row r="95" spans="2:13">
      <c r="B95" s="133"/>
      <c r="H95" s="854"/>
      <c r="M95" s="133"/>
    </row>
    <row r="96" spans="2:13">
      <c r="B96" s="133"/>
      <c r="H96" s="854"/>
      <c r="M96" s="133"/>
    </row>
  </sheetData>
  <mergeCells count="23">
    <mergeCell ref="B58:K58"/>
    <mergeCell ref="B60:K60"/>
    <mergeCell ref="J6:J7"/>
    <mergeCell ref="K5:K7"/>
    <mergeCell ref="H6:H7"/>
    <mergeCell ref="H5:J5"/>
    <mergeCell ref="G6:G7"/>
    <mergeCell ref="E5:G5"/>
    <mergeCell ref="E6:E7"/>
    <mergeCell ref="F6:F7"/>
    <mergeCell ref="I6:I7"/>
    <mergeCell ref="N32:P32"/>
    <mergeCell ref="N37:P37"/>
    <mergeCell ref="L5:L7"/>
    <mergeCell ref="M5:M7"/>
    <mergeCell ref="B57:K57"/>
    <mergeCell ref="A1:B1"/>
    <mergeCell ref="A2:K2"/>
    <mergeCell ref="A3:K3"/>
    <mergeCell ref="A5:A7"/>
    <mergeCell ref="B5:B7"/>
    <mergeCell ref="C5:C7"/>
    <mergeCell ref="D5:D7"/>
  </mergeCells>
  <printOptions horizontalCentered="1"/>
  <pageMargins left="0.23622047244094491" right="0.23622047244094491" top="0.52" bottom="0.19685039370078741" header="0.47" footer="0.23622047244094491"/>
  <pageSetup paperSize="9" scale="78" orientation="portrait" r:id="rId1"/>
  <headerFooter alignWithMargins="0"/>
  <drawing r:id="rId2"/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92"/>
  <sheetViews>
    <sheetView zoomScale="95" zoomScaleNormal="95" zoomScaleSheetLayoutView="90" workbookViewId="0">
      <pane ySplit="7" topLeftCell="A29" activePane="bottomLeft" state="frozen"/>
      <selection activeCell="J11" sqref="J11"/>
      <selection pane="bottomLeft" activeCell="M6" sqref="M6"/>
    </sheetView>
  </sheetViews>
  <sheetFormatPr defaultRowHeight="15.75"/>
  <cols>
    <col min="1" max="1" width="5.125" style="110" customWidth="1"/>
    <col min="2" max="2" width="35.25" style="110" customWidth="1"/>
    <col min="3" max="3" width="7.5" style="110" customWidth="1"/>
    <col min="4" max="4" width="8.875" style="219" customWidth="1"/>
    <col min="5" max="5" width="8" style="110" customWidth="1"/>
    <col min="6" max="6" width="8.125" style="110" customWidth="1"/>
    <col min="7" max="7" width="9.75" style="110" customWidth="1"/>
    <col min="8" max="8" width="10.75" style="110" customWidth="1"/>
    <col min="9" max="9" width="11.125" style="110" customWidth="1"/>
    <col min="10" max="10" width="8.875" style="110" customWidth="1"/>
    <col min="11" max="11" width="6.25" style="219" customWidth="1"/>
    <col min="12" max="12" width="8.875" style="110" customWidth="1"/>
    <col min="13" max="13" width="13" style="110" customWidth="1"/>
    <col min="14" max="18" width="8.875" style="110" customWidth="1"/>
    <col min="19" max="19" width="25" style="110" customWidth="1"/>
    <col min="20" max="16384" width="9" style="110"/>
  </cols>
  <sheetData>
    <row r="1" spans="1:15">
      <c r="A1" s="333" t="s">
        <v>181</v>
      </c>
      <c r="B1" s="333"/>
      <c r="C1" s="218"/>
      <c r="D1" s="1496"/>
      <c r="E1" s="1496"/>
      <c r="F1" s="1496"/>
      <c r="G1" s="218"/>
      <c r="H1" s="218"/>
      <c r="I1" s="218"/>
      <c r="J1" s="218"/>
      <c r="K1" s="218"/>
      <c r="L1" s="332"/>
      <c r="M1" s="332"/>
      <c r="N1" s="332"/>
      <c r="O1" s="332"/>
    </row>
    <row r="2" spans="1:15" ht="18" customHeight="1">
      <c r="A2" s="1497" t="s">
        <v>82</v>
      </c>
      <c r="B2" s="1497"/>
      <c r="C2" s="1497"/>
      <c r="D2" s="1497"/>
      <c r="E2" s="1497"/>
      <c r="F2" s="1497"/>
      <c r="G2" s="1497"/>
      <c r="H2" s="1497"/>
      <c r="I2" s="1497"/>
      <c r="J2" s="1497"/>
      <c r="K2" s="1497"/>
      <c r="L2" s="332"/>
      <c r="M2" s="332"/>
      <c r="N2" s="332"/>
      <c r="O2" s="332"/>
    </row>
    <row r="3" spans="1:15" ht="21.75" customHeight="1">
      <c r="A3" s="1498" t="str">
        <f>+'9. Y te moi'!A3:K3</f>
        <v>(Kèm theo Báo cáo số:      /BC- UBND ngày    tháng        năm 2023 của UBND huyện)</v>
      </c>
      <c r="B3" s="1498"/>
      <c r="C3" s="1498"/>
      <c r="D3" s="1498"/>
      <c r="E3" s="1498"/>
      <c r="F3" s="1498"/>
      <c r="G3" s="1498"/>
      <c r="H3" s="1498"/>
      <c r="I3" s="1498"/>
      <c r="J3" s="1498"/>
      <c r="K3" s="1498"/>
      <c r="L3" s="332"/>
      <c r="M3" s="332"/>
      <c r="N3" s="332"/>
      <c r="O3" s="332"/>
    </row>
    <row r="4" spans="1:15" ht="12.75" customHeight="1">
      <c r="A4" s="332"/>
      <c r="B4" s="332"/>
      <c r="C4" s="219"/>
      <c r="E4" s="219"/>
      <c r="F4" s="219"/>
      <c r="G4" s="219"/>
      <c r="H4" s="219"/>
      <c r="I4" s="332"/>
      <c r="J4" s="332"/>
      <c r="K4" s="332"/>
      <c r="L4" s="332"/>
      <c r="M4" s="332"/>
      <c r="N4" s="332"/>
      <c r="O4" s="332"/>
    </row>
    <row r="5" spans="1:15" ht="22.5" customHeight="1">
      <c r="A5" s="1499" t="s">
        <v>45</v>
      </c>
      <c r="B5" s="1499" t="s">
        <v>21</v>
      </c>
      <c r="C5" s="1499" t="s">
        <v>22</v>
      </c>
      <c r="D5" s="1442" t="s">
        <v>717</v>
      </c>
      <c r="E5" s="1479" t="s">
        <v>673</v>
      </c>
      <c r="F5" s="1480"/>
      <c r="G5" s="1481"/>
      <c r="H5" s="1476" t="s">
        <v>63</v>
      </c>
      <c r="I5" s="1477"/>
      <c r="J5" s="1478"/>
      <c r="K5" s="1510" t="s">
        <v>80</v>
      </c>
      <c r="L5" s="332"/>
      <c r="M5" s="332"/>
      <c r="N5" s="332"/>
      <c r="O5" s="332"/>
    </row>
    <row r="6" spans="1:15" ht="23.25" customHeight="1">
      <c r="A6" s="1500"/>
      <c r="B6" s="1500"/>
      <c r="C6" s="1500"/>
      <c r="D6" s="1443"/>
      <c r="E6" s="1437" t="s">
        <v>18</v>
      </c>
      <c r="F6" s="1437" t="s">
        <v>726</v>
      </c>
      <c r="G6" s="1442" t="s">
        <v>709</v>
      </c>
      <c r="H6" s="1449" t="s">
        <v>731</v>
      </c>
      <c r="I6" s="1449" t="s">
        <v>735</v>
      </c>
      <c r="J6" s="1470" t="str">
        <f>+'9. Y te moi'!J6:J7</f>
        <v>ƯTH năm 2023/KH năm 2023</v>
      </c>
      <c r="K6" s="1511"/>
      <c r="L6" s="332"/>
      <c r="M6" s="332"/>
      <c r="N6" s="332"/>
      <c r="O6" s="332"/>
    </row>
    <row r="7" spans="1:15" ht="36" customHeight="1">
      <c r="A7" s="1501"/>
      <c r="B7" s="1501"/>
      <c r="C7" s="1501"/>
      <c r="D7" s="1444"/>
      <c r="E7" s="1438"/>
      <c r="F7" s="1438"/>
      <c r="G7" s="1444"/>
      <c r="H7" s="1450"/>
      <c r="I7" s="1450"/>
      <c r="J7" s="1471"/>
      <c r="K7" s="1512"/>
      <c r="L7" s="332"/>
      <c r="M7" s="332"/>
      <c r="N7" s="332"/>
      <c r="O7" s="332"/>
    </row>
    <row r="8" spans="1:15" ht="29.25" customHeight="1">
      <c r="A8" s="363" t="s">
        <v>51</v>
      </c>
      <c r="B8" s="362" t="s">
        <v>180</v>
      </c>
      <c r="C8" s="363" t="s">
        <v>9</v>
      </c>
      <c r="D8" s="1050">
        <f>+D9+D10+D16</f>
        <v>24940</v>
      </c>
      <c r="E8" s="364">
        <v>25554</v>
      </c>
      <c r="F8" s="364">
        <f>F9+F16+F10</f>
        <v>26212</v>
      </c>
      <c r="G8" s="364">
        <f>G9+G16+G10</f>
        <v>26212</v>
      </c>
      <c r="H8" s="1174">
        <f>+F8/D8*100</f>
        <v>105.10024057738572</v>
      </c>
      <c r="I8" s="1174">
        <f>+F8/E8*100</f>
        <v>102.57493934413399</v>
      </c>
      <c r="J8" s="1233">
        <f>+G8/E8*100</f>
        <v>102.57493934413399</v>
      </c>
      <c r="K8" s="712"/>
      <c r="L8" s="332"/>
      <c r="M8" s="332"/>
      <c r="N8" s="332"/>
      <c r="O8" s="332"/>
    </row>
    <row r="9" spans="1:15" ht="29.25" customHeight="1">
      <c r="A9" s="100">
        <v>1</v>
      </c>
      <c r="B9" s="99" t="s">
        <v>10</v>
      </c>
      <c r="C9" s="100" t="s">
        <v>9</v>
      </c>
      <c r="D9" s="1245">
        <v>6270</v>
      </c>
      <c r="E9" s="337">
        <v>6435</v>
      </c>
      <c r="F9" s="337">
        <v>6435</v>
      </c>
      <c r="G9" s="337">
        <v>6435</v>
      </c>
      <c r="H9" s="1182">
        <f t="shared" ref="H9:H72" si="0">+F9/D9*100</f>
        <v>102.63157894736842</v>
      </c>
      <c r="I9" s="1182">
        <f t="shared" ref="I9:I72" si="1">+F9/E9*100</f>
        <v>100</v>
      </c>
      <c r="J9" s="1232">
        <f t="shared" ref="J9:J72" si="2">+G9/E9*100</f>
        <v>100</v>
      </c>
      <c r="K9" s="336"/>
      <c r="L9" s="332"/>
      <c r="M9" s="332"/>
      <c r="N9" s="332"/>
      <c r="O9" s="332"/>
    </row>
    <row r="10" spans="1:15" ht="29.25" customHeight="1">
      <c r="A10" s="100">
        <v>2</v>
      </c>
      <c r="B10" s="99" t="s">
        <v>11</v>
      </c>
      <c r="C10" s="100" t="s">
        <v>36</v>
      </c>
      <c r="D10" s="1246">
        <v>18520</v>
      </c>
      <c r="E10" s="1247">
        <v>18969</v>
      </c>
      <c r="F10" s="1247">
        <f>F11+F13+F14+F15</f>
        <v>19437</v>
      </c>
      <c r="G10" s="1247">
        <f>G11+G13+G14+G15</f>
        <v>19437</v>
      </c>
      <c r="H10" s="1174">
        <f t="shared" si="0"/>
        <v>104.95140388768898</v>
      </c>
      <c r="I10" s="1174">
        <f t="shared" si="1"/>
        <v>102.4671832990669</v>
      </c>
      <c r="J10" s="1234">
        <f t="shared" si="2"/>
        <v>102.4671832990669</v>
      </c>
      <c r="K10" s="336"/>
      <c r="L10" s="1502"/>
      <c r="M10" s="1503"/>
      <c r="N10" s="1503"/>
      <c r="O10" s="1503"/>
    </row>
    <row r="11" spans="1:15" ht="32.25" customHeight="1">
      <c r="A11" s="100"/>
      <c r="B11" s="99" t="s">
        <v>332</v>
      </c>
      <c r="C11" s="100" t="s">
        <v>36</v>
      </c>
      <c r="D11" s="1048">
        <v>250</v>
      </c>
      <c r="E11" s="365">
        <v>250</v>
      </c>
      <c r="F11" s="365">
        <v>294</v>
      </c>
      <c r="G11" s="365">
        <v>294</v>
      </c>
      <c r="H11" s="1182">
        <f t="shared" si="0"/>
        <v>117.6</v>
      </c>
      <c r="I11" s="1182">
        <f t="shared" si="1"/>
        <v>117.6</v>
      </c>
      <c r="J11" s="1232">
        <f t="shared" si="2"/>
        <v>117.6</v>
      </c>
      <c r="K11" s="336"/>
      <c r="L11" s="332"/>
      <c r="M11" s="1067"/>
      <c r="N11" s="332"/>
      <c r="O11" s="332"/>
    </row>
    <row r="12" spans="1:15" s="218" customFormat="1" ht="25.5" customHeight="1">
      <c r="A12" s="100"/>
      <c r="B12" s="99" t="s">
        <v>177</v>
      </c>
      <c r="C12" s="100"/>
      <c r="D12" s="1047"/>
      <c r="E12" s="337"/>
      <c r="F12" s="337"/>
      <c r="G12" s="337"/>
      <c r="H12" s="1182"/>
      <c r="I12" s="1182"/>
      <c r="J12" s="1232"/>
      <c r="K12" s="339"/>
      <c r="M12" s="1068"/>
    </row>
    <row r="13" spans="1:15" s="220" customFormat="1" ht="25.5" customHeight="1">
      <c r="A13" s="104" t="s">
        <v>326</v>
      </c>
      <c r="B13" s="99" t="s">
        <v>497</v>
      </c>
      <c r="C13" s="100" t="s">
        <v>36</v>
      </c>
      <c r="D13" s="1046">
        <v>10150</v>
      </c>
      <c r="E13" s="337">
        <v>10228</v>
      </c>
      <c r="F13" s="337">
        <v>9979</v>
      </c>
      <c r="G13" s="337">
        <v>9979</v>
      </c>
      <c r="H13" s="1182">
        <f t="shared" si="0"/>
        <v>98.315270935960584</v>
      </c>
      <c r="I13" s="1182">
        <f t="shared" si="1"/>
        <v>97.565506452874459</v>
      </c>
      <c r="J13" s="1232">
        <f t="shared" si="2"/>
        <v>97.565506452874459</v>
      </c>
      <c r="K13" s="340"/>
    </row>
    <row r="14" spans="1:15" ht="25.5" customHeight="1">
      <c r="A14" s="104" t="s">
        <v>326</v>
      </c>
      <c r="B14" s="99" t="s">
        <v>498</v>
      </c>
      <c r="C14" s="100" t="s">
        <v>36</v>
      </c>
      <c r="D14" s="1046">
        <v>6880</v>
      </c>
      <c r="E14" s="337">
        <v>7092</v>
      </c>
      <c r="F14" s="337">
        <v>7469</v>
      </c>
      <c r="G14" s="337">
        <v>7469</v>
      </c>
      <c r="H14" s="1182">
        <f t="shared" si="0"/>
        <v>108.56104651162791</v>
      </c>
      <c r="I14" s="1182">
        <f t="shared" si="1"/>
        <v>105.31584884376764</v>
      </c>
      <c r="J14" s="1232">
        <f t="shared" si="2"/>
        <v>105.31584884376764</v>
      </c>
      <c r="K14" s="336"/>
      <c r="L14" s="332"/>
      <c r="M14" s="332"/>
      <c r="N14" s="332"/>
      <c r="O14" s="332"/>
    </row>
    <row r="15" spans="1:15" ht="25.5" customHeight="1">
      <c r="A15" s="104" t="s">
        <v>326</v>
      </c>
      <c r="B15" s="99" t="s">
        <v>499</v>
      </c>
      <c r="C15" s="100"/>
      <c r="D15" s="1046">
        <v>1490</v>
      </c>
      <c r="E15" s="337">
        <v>1649</v>
      </c>
      <c r="F15" s="337">
        <v>1695</v>
      </c>
      <c r="G15" s="337">
        <v>1695</v>
      </c>
      <c r="H15" s="1182">
        <f t="shared" si="0"/>
        <v>113.75838926174498</v>
      </c>
      <c r="I15" s="1182">
        <f t="shared" si="1"/>
        <v>102.78956943602182</v>
      </c>
      <c r="J15" s="1232">
        <f t="shared" si="2"/>
        <v>102.78956943602182</v>
      </c>
      <c r="K15" s="336"/>
      <c r="L15" s="332"/>
      <c r="M15" s="332"/>
      <c r="N15" s="332"/>
      <c r="O15" s="332"/>
    </row>
    <row r="16" spans="1:15" s="220" customFormat="1" ht="25.5" customHeight="1">
      <c r="A16" s="100">
        <v>3</v>
      </c>
      <c r="B16" s="99" t="s">
        <v>83</v>
      </c>
      <c r="C16" s="100" t="s">
        <v>36</v>
      </c>
      <c r="D16" s="1046">
        <v>150</v>
      </c>
      <c r="E16" s="337">
        <v>150</v>
      </c>
      <c r="F16" s="337">
        <v>340</v>
      </c>
      <c r="G16" s="337">
        <v>340</v>
      </c>
      <c r="H16" s="1182">
        <f t="shared" si="0"/>
        <v>226.66666666666666</v>
      </c>
      <c r="I16" s="1182">
        <f t="shared" si="1"/>
        <v>226.66666666666666</v>
      </c>
      <c r="J16" s="1232">
        <f t="shared" si="2"/>
        <v>226.66666666666666</v>
      </c>
      <c r="K16" s="340"/>
      <c r="L16" s="1504"/>
      <c r="M16" s="1505"/>
      <c r="N16" s="1505"/>
      <c r="O16" s="1505"/>
    </row>
    <row r="17" spans="1:20" ht="27.75" customHeight="1">
      <c r="A17" s="109" t="s">
        <v>52</v>
      </c>
      <c r="B17" s="334" t="s">
        <v>12</v>
      </c>
      <c r="C17" s="109" t="s">
        <v>36</v>
      </c>
      <c r="D17" s="1045">
        <v>24170</v>
      </c>
      <c r="E17" s="652">
        <v>23203</v>
      </c>
      <c r="F17" s="1147">
        <v>23203</v>
      </c>
      <c r="G17" s="1147">
        <v>23203</v>
      </c>
      <c r="H17" s="1174">
        <f t="shared" si="0"/>
        <v>95.999172527927186</v>
      </c>
      <c r="I17" s="1174">
        <f t="shared" si="1"/>
        <v>100</v>
      </c>
      <c r="J17" s="1234">
        <f t="shared" si="2"/>
        <v>100</v>
      </c>
      <c r="K17" s="339"/>
      <c r="L17" s="332"/>
      <c r="M17" s="332"/>
      <c r="N17" s="332"/>
      <c r="O17" s="332"/>
      <c r="P17" s="332"/>
      <c r="Q17" s="332"/>
      <c r="R17" s="332"/>
      <c r="S17" s="332"/>
      <c r="T17" s="332"/>
    </row>
    <row r="18" spans="1:20" s="220" customFormat="1" ht="27.75" customHeight="1">
      <c r="A18" s="100"/>
      <c r="B18" s="99" t="s">
        <v>43</v>
      </c>
      <c r="C18" s="100"/>
      <c r="D18" s="1046"/>
      <c r="E18" s="337"/>
      <c r="F18" s="337"/>
      <c r="G18" s="337"/>
      <c r="H18" s="1182"/>
      <c r="I18" s="1182"/>
      <c r="J18" s="1232"/>
      <c r="K18" s="340"/>
    </row>
    <row r="19" spans="1:20" ht="27.75" customHeight="1">
      <c r="A19" s="104" t="s">
        <v>326</v>
      </c>
      <c r="B19" s="99" t="s">
        <v>500</v>
      </c>
      <c r="C19" s="100" t="s">
        <v>36</v>
      </c>
      <c r="D19" s="1046">
        <v>6145</v>
      </c>
      <c r="E19" s="337">
        <v>5617</v>
      </c>
      <c r="F19" s="337">
        <v>5617</v>
      </c>
      <c r="G19" s="337">
        <v>5617</v>
      </c>
      <c r="H19" s="1182">
        <f t="shared" si="0"/>
        <v>91.40764849471114</v>
      </c>
      <c r="I19" s="1182">
        <f t="shared" si="1"/>
        <v>100</v>
      </c>
      <c r="J19" s="1232">
        <f t="shared" si="2"/>
        <v>100</v>
      </c>
      <c r="K19" s="336"/>
      <c r="L19" s="341"/>
      <c r="M19" s="341"/>
      <c r="N19" s="341"/>
      <c r="O19" s="332"/>
      <c r="P19" s="332"/>
      <c r="Q19" s="332"/>
      <c r="R19" s="332"/>
      <c r="S19" s="332"/>
      <c r="T19" s="332"/>
    </row>
    <row r="20" spans="1:20" s="574" customFormat="1" ht="27.75" customHeight="1">
      <c r="A20" s="104" t="s">
        <v>326</v>
      </c>
      <c r="B20" s="99" t="s">
        <v>497</v>
      </c>
      <c r="C20" s="100" t="s">
        <v>36</v>
      </c>
      <c r="D20" s="1025">
        <v>9947</v>
      </c>
      <c r="E20" s="337">
        <v>9298</v>
      </c>
      <c r="F20" s="337">
        <v>9298</v>
      </c>
      <c r="G20" s="337">
        <v>9298</v>
      </c>
      <c r="H20" s="1182">
        <f t="shared" si="0"/>
        <v>93.47541972454006</v>
      </c>
      <c r="I20" s="1182">
        <f t="shared" si="1"/>
        <v>100</v>
      </c>
      <c r="J20" s="1232">
        <f t="shared" si="2"/>
        <v>100</v>
      </c>
      <c r="K20" s="342"/>
      <c r="L20" s="343"/>
      <c r="M20" s="343"/>
      <c r="N20" s="343"/>
      <c r="O20" s="220"/>
      <c r="P20" s="220"/>
      <c r="Q20" s="220"/>
      <c r="R20" s="220"/>
      <c r="S20" s="220"/>
      <c r="T20" s="220"/>
    </row>
    <row r="21" spans="1:20" ht="27.75" customHeight="1">
      <c r="A21" s="104" t="s">
        <v>326</v>
      </c>
      <c r="B21" s="99" t="s">
        <v>501</v>
      </c>
      <c r="C21" s="100" t="s">
        <v>36</v>
      </c>
      <c r="D21" s="1046">
        <v>6742</v>
      </c>
      <c r="E21" s="337">
        <v>6699</v>
      </c>
      <c r="F21" s="337">
        <v>6699</v>
      </c>
      <c r="G21" s="337">
        <v>6699</v>
      </c>
      <c r="H21" s="1182">
        <f t="shared" si="0"/>
        <v>99.362207060219518</v>
      </c>
      <c r="I21" s="1182">
        <f t="shared" si="1"/>
        <v>100</v>
      </c>
      <c r="J21" s="1232">
        <f t="shared" si="2"/>
        <v>100</v>
      </c>
      <c r="K21" s="336"/>
      <c r="L21" s="341"/>
      <c r="M21" s="341"/>
      <c r="N21" s="341"/>
      <c r="O21" s="332"/>
      <c r="P21" s="332"/>
      <c r="Q21" s="332"/>
      <c r="R21" s="332"/>
      <c r="S21" s="332"/>
      <c r="T21" s="332"/>
    </row>
    <row r="22" spans="1:20" ht="27.75" customHeight="1">
      <c r="A22" s="104" t="s">
        <v>326</v>
      </c>
      <c r="B22" s="99" t="s">
        <v>502</v>
      </c>
      <c r="C22" s="100" t="s">
        <v>36</v>
      </c>
      <c r="D22" s="1046">
        <v>1336</v>
      </c>
      <c r="E22" s="337">
        <v>1589</v>
      </c>
      <c r="F22" s="337">
        <v>1589</v>
      </c>
      <c r="G22" s="337">
        <v>1589</v>
      </c>
      <c r="H22" s="1182">
        <f t="shared" si="0"/>
        <v>118.93712574850299</v>
      </c>
      <c r="I22" s="1182">
        <f t="shared" si="1"/>
        <v>100</v>
      </c>
      <c r="J22" s="1232">
        <f t="shared" si="2"/>
        <v>100</v>
      </c>
      <c r="K22" s="336"/>
      <c r="L22" s="341"/>
      <c r="M22" s="341">
        <v>1840</v>
      </c>
      <c r="N22" s="341"/>
      <c r="O22" s="332"/>
      <c r="P22" s="332"/>
      <c r="Q22" s="332"/>
      <c r="R22" s="332"/>
      <c r="S22" s="332"/>
      <c r="T22" s="332"/>
    </row>
    <row r="23" spans="1:20" ht="27.75" customHeight="1">
      <c r="A23" s="109" t="s">
        <v>54</v>
      </c>
      <c r="B23" s="334" t="s">
        <v>582</v>
      </c>
      <c r="C23" s="109" t="s">
        <v>36</v>
      </c>
      <c r="D23" s="1045"/>
      <c r="E23" s="335">
        <v>723</v>
      </c>
      <c r="F23" s="335">
        <v>723</v>
      </c>
      <c r="G23" s="335">
        <v>723</v>
      </c>
      <c r="H23" s="1174"/>
      <c r="I23" s="1174">
        <f t="shared" si="1"/>
        <v>100</v>
      </c>
      <c r="J23" s="1234">
        <f t="shared" si="2"/>
        <v>100</v>
      </c>
      <c r="K23" s="339"/>
      <c r="O23" s="651"/>
      <c r="P23" s="651"/>
      <c r="Q23" s="651"/>
      <c r="R23" s="651"/>
      <c r="S23" s="651"/>
      <c r="T23" s="651"/>
    </row>
    <row r="24" spans="1:20" ht="27.75" customHeight="1">
      <c r="A24" s="109" t="s">
        <v>60</v>
      </c>
      <c r="B24" s="334" t="s">
        <v>140</v>
      </c>
      <c r="C24" s="100"/>
      <c r="D24" s="1046"/>
      <c r="E24" s="361"/>
      <c r="F24" s="361"/>
      <c r="G24" s="361"/>
      <c r="H24" s="1182"/>
      <c r="I24" s="1182"/>
      <c r="J24" s="1232"/>
      <c r="K24" s="336"/>
      <c r="L24" s="341"/>
      <c r="M24" s="341"/>
      <c r="N24" s="341"/>
      <c r="O24" s="332"/>
      <c r="P24" s="332"/>
      <c r="Q24" s="332"/>
      <c r="R24" s="332"/>
      <c r="S24" s="332"/>
      <c r="T24" s="332"/>
    </row>
    <row r="25" spans="1:20" ht="34.5" customHeight="1">
      <c r="A25" s="104">
        <v>1</v>
      </c>
      <c r="B25" s="344" t="s">
        <v>507</v>
      </c>
      <c r="C25" s="100" t="s">
        <v>20</v>
      </c>
      <c r="D25" s="1046">
        <v>17</v>
      </c>
      <c r="E25" s="361">
        <v>17</v>
      </c>
      <c r="F25" s="361">
        <v>17</v>
      </c>
      <c r="G25" s="361">
        <v>17</v>
      </c>
      <c r="H25" s="1182">
        <f t="shared" si="0"/>
        <v>100</v>
      </c>
      <c r="I25" s="1182">
        <f t="shared" si="1"/>
        <v>100</v>
      </c>
      <c r="J25" s="1232">
        <f t="shared" si="2"/>
        <v>100</v>
      </c>
      <c r="K25" s="336"/>
      <c r="L25" s="341"/>
      <c r="M25" s="341"/>
      <c r="N25" s="341">
        <v>270</v>
      </c>
      <c r="O25" s="332"/>
      <c r="P25" s="332"/>
      <c r="Q25" s="332"/>
      <c r="R25" s="332"/>
      <c r="S25" s="332"/>
      <c r="T25" s="332"/>
    </row>
    <row r="26" spans="1:20" ht="39.75" customHeight="1">
      <c r="A26" s="104">
        <v>2</v>
      </c>
      <c r="B26" s="344" t="s">
        <v>503</v>
      </c>
      <c r="C26" s="100" t="s">
        <v>48</v>
      </c>
      <c r="D26" s="1046">
        <v>100</v>
      </c>
      <c r="E26" s="345">
        <v>100</v>
      </c>
      <c r="F26" s="345">
        <v>100</v>
      </c>
      <c r="G26" s="345">
        <v>100</v>
      </c>
      <c r="H26" s="1182">
        <f t="shared" si="0"/>
        <v>100</v>
      </c>
      <c r="I26" s="1182">
        <f t="shared" si="1"/>
        <v>100</v>
      </c>
      <c r="J26" s="1232">
        <f t="shared" si="2"/>
        <v>100</v>
      </c>
      <c r="K26" s="336"/>
      <c r="L26" s="332"/>
      <c r="M26" s="332"/>
      <c r="N26" s="332"/>
      <c r="O26" s="332"/>
      <c r="P26" s="332"/>
      <c r="Q26" s="332"/>
      <c r="R26" s="332"/>
      <c r="S26" s="332"/>
      <c r="T26" s="332"/>
    </row>
    <row r="27" spans="1:20" ht="36" customHeight="1">
      <c r="A27" s="104">
        <v>3</v>
      </c>
      <c r="B27" s="344" t="s">
        <v>504</v>
      </c>
      <c r="C27" s="100" t="s">
        <v>48</v>
      </c>
      <c r="D27" s="1046">
        <v>100</v>
      </c>
      <c r="E27" s="345">
        <v>100</v>
      </c>
      <c r="F27" s="345">
        <v>100</v>
      </c>
      <c r="G27" s="345">
        <v>100</v>
      </c>
      <c r="H27" s="1182">
        <f t="shared" si="0"/>
        <v>100</v>
      </c>
      <c r="I27" s="1182">
        <f t="shared" si="1"/>
        <v>100</v>
      </c>
      <c r="J27" s="1232">
        <f t="shared" si="2"/>
        <v>100</v>
      </c>
      <c r="K27" s="336"/>
      <c r="L27" s="332"/>
      <c r="M27" s="332"/>
      <c r="N27" s="332"/>
      <c r="O27" s="332"/>
      <c r="P27" s="332"/>
      <c r="Q27" s="332"/>
      <c r="R27" s="332"/>
      <c r="S27" s="332"/>
      <c r="T27" s="332"/>
    </row>
    <row r="28" spans="1:20" ht="39" customHeight="1">
      <c r="A28" s="104">
        <v>4</v>
      </c>
      <c r="B28" s="344" t="s">
        <v>505</v>
      </c>
      <c r="C28" s="100" t="s">
        <v>48</v>
      </c>
      <c r="D28" s="1046">
        <v>100</v>
      </c>
      <c r="E28" s="345">
        <v>100</v>
      </c>
      <c r="F28" s="345">
        <v>100</v>
      </c>
      <c r="G28" s="345">
        <v>100</v>
      </c>
      <c r="H28" s="1182">
        <f t="shared" si="0"/>
        <v>100</v>
      </c>
      <c r="I28" s="1182">
        <f t="shared" si="1"/>
        <v>100</v>
      </c>
      <c r="J28" s="1232">
        <f t="shared" si="2"/>
        <v>100</v>
      </c>
      <c r="K28" s="336"/>
      <c r="L28" s="332"/>
      <c r="M28" s="332"/>
      <c r="N28" s="332"/>
      <c r="O28" s="332"/>
      <c r="P28" s="332"/>
      <c r="Q28" s="110" t="s">
        <v>577</v>
      </c>
      <c r="R28" s="332"/>
      <c r="S28" s="332"/>
      <c r="T28" s="332"/>
    </row>
    <row r="29" spans="1:20" ht="40.5" customHeight="1">
      <c r="A29" s="104">
        <v>5</v>
      </c>
      <c r="B29" s="344" t="s">
        <v>506</v>
      </c>
      <c r="C29" s="100" t="s">
        <v>48</v>
      </c>
      <c r="D29" s="1248">
        <v>82.4</v>
      </c>
      <c r="E29" s="345">
        <v>94.117647058823522</v>
      </c>
      <c r="F29" s="345">
        <v>94.117647058823522</v>
      </c>
      <c r="G29" s="345">
        <v>94.117647058823522</v>
      </c>
      <c r="H29" s="1182">
        <f t="shared" si="0"/>
        <v>114.22044545973729</v>
      </c>
      <c r="I29" s="1182">
        <f t="shared" si="1"/>
        <v>100</v>
      </c>
      <c r="J29" s="1232">
        <f t="shared" si="2"/>
        <v>100</v>
      </c>
      <c r="K29" s="336"/>
      <c r="L29" s="332"/>
      <c r="M29" s="332"/>
      <c r="N29" s="332"/>
      <c r="O29" s="332"/>
      <c r="P29" s="332"/>
      <c r="Q29" s="332"/>
      <c r="R29" s="332"/>
      <c r="S29" s="332"/>
      <c r="T29" s="332"/>
    </row>
    <row r="30" spans="1:20" ht="34.5" customHeight="1">
      <c r="A30" s="109" t="s">
        <v>35</v>
      </c>
      <c r="B30" s="346" t="s">
        <v>428</v>
      </c>
      <c r="C30" s="109"/>
      <c r="D30" s="1044"/>
      <c r="E30" s="361"/>
      <c r="F30" s="361"/>
      <c r="G30" s="361"/>
      <c r="H30" s="1182"/>
      <c r="I30" s="1182"/>
      <c r="J30" s="1232"/>
      <c r="K30" s="336"/>
      <c r="L30" s="332"/>
      <c r="M30" s="332"/>
      <c r="N30" s="332"/>
      <c r="O30" s="332"/>
      <c r="P30" s="332"/>
      <c r="Q30" s="332"/>
      <c r="R30" s="332"/>
      <c r="S30" s="332"/>
      <c r="T30" s="332"/>
    </row>
    <row r="31" spans="1:20" ht="27" customHeight="1">
      <c r="A31" s="100">
        <v>1</v>
      </c>
      <c r="B31" s="99" t="s">
        <v>358</v>
      </c>
      <c r="C31" s="100" t="s">
        <v>48</v>
      </c>
      <c r="D31" s="1248">
        <v>98.5</v>
      </c>
      <c r="E31" s="345">
        <v>98.5</v>
      </c>
      <c r="F31" s="345">
        <v>98.5</v>
      </c>
      <c r="G31" s="345">
        <v>98.5</v>
      </c>
      <c r="H31" s="1182">
        <f t="shared" si="0"/>
        <v>100</v>
      </c>
      <c r="I31" s="1182">
        <f t="shared" si="1"/>
        <v>100</v>
      </c>
      <c r="J31" s="1232">
        <f t="shared" si="2"/>
        <v>100</v>
      </c>
      <c r="K31" s="336"/>
      <c r="L31" s="332"/>
      <c r="M31" s="332"/>
      <c r="N31" s="332"/>
      <c r="O31" s="332"/>
      <c r="P31" s="332"/>
      <c r="Q31" s="332"/>
      <c r="R31" s="332"/>
      <c r="S31" s="332"/>
      <c r="T31" s="332"/>
    </row>
    <row r="32" spans="1:20" s="218" customFormat="1" ht="40.5" customHeight="1">
      <c r="A32" s="100">
        <v>2</v>
      </c>
      <c r="B32" s="99" t="s">
        <v>711</v>
      </c>
      <c r="C32" s="100" t="s">
        <v>48</v>
      </c>
      <c r="D32" s="1248">
        <v>99.5</v>
      </c>
      <c r="E32" s="345">
        <v>99.5</v>
      </c>
      <c r="F32" s="345">
        <v>99.5</v>
      </c>
      <c r="G32" s="345">
        <v>99.5</v>
      </c>
      <c r="H32" s="1182">
        <f t="shared" si="0"/>
        <v>100</v>
      </c>
      <c r="I32" s="1182">
        <f t="shared" si="1"/>
        <v>100</v>
      </c>
      <c r="J32" s="1232">
        <f t="shared" si="2"/>
        <v>100</v>
      </c>
      <c r="K32" s="339"/>
      <c r="M32" s="1360"/>
    </row>
    <row r="33" spans="1:19" ht="38.25" customHeight="1">
      <c r="A33" s="100">
        <v>3</v>
      </c>
      <c r="B33" s="99" t="s">
        <v>359</v>
      </c>
      <c r="C33" s="100" t="s">
        <v>48</v>
      </c>
      <c r="D33" s="1248">
        <v>96</v>
      </c>
      <c r="E33" s="345">
        <v>96.5</v>
      </c>
      <c r="F33" s="345">
        <v>96.5</v>
      </c>
      <c r="G33" s="345">
        <v>96.5</v>
      </c>
      <c r="H33" s="1182">
        <f t="shared" si="0"/>
        <v>100.52083333333333</v>
      </c>
      <c r="I33" s="1182">
        <f t="shared" si="1"/>
        <v>100</v>
      </c>
      <c r="J33" s="1232">
        <f t="shared" si="2"/>
        <v>100</v>
      </c>
      <c r="K33" s="336"/>
      <c r="L33" s="332"/>
      <c r="M33" s="332"/>
      <c r="N33" s="332"/>
      <c r="O33" s="332"/>
      <c r="P33" s="332"/>
      <c r="Q33" s="332"/>
      <c r="R33" s="332"/>
      <c r="S33" s="332"/>
    </row>
    <row r="34" spans="1:19" ht="37.5" customHeight="1">
      <c r="A34" s="100">
        <v>4</v>
      </c>
      <c r="B34" s="650" t="s">
        <v>618</v>
      </c>
      <c r="C34" s="100" t="s">
        <v>48</v>
      </c>
      <c r="D34" s="1248">
        <v>53.7</v>
      </c>
      <c r="E34" s="345">
        <v>54.2</v>
      </c>
      <c r="F34" s="345">
        <v>54.2</v>
      </c>
      <c r="G34" s="345">
        <v>54.2</v>
      </c>
      <c r="H34" s="1182">
        <f t="shared" si="0"/>
        <v>100.93109869646182</v>
      </c>
      <c r="I34" s="1182">
        <f t="shared" si="1"/>
        <v>100</v>
      </c>
      <c r="J34" s="1232">
        <f t="shared" si="2"/>
        <v>100</v>
      </c>
      <c r="K34" s="336"/>
      <c r="L34" s="651"/>
      <c r="M34" s="651"/>
      <c r="N34" s="651"/>
      <c r="O34" s="651"/>
      <c r="P34" s="651"/>
      <c r="Q34" s="651"/>
      <c r="R34" s="651"/>
      <c r="S34" s="651"/>
    </row>
    <row r="35" spans="1:19" ht="30" customHeight="1">
      <c r="A35" s="109" t="s">
        <v>37</v>
      </c>
      <c r="B35" s="334" t="s">
        <v>593</v>
      </c>
      <c r="C35" s="109" t="s">
        <v>57</v>
      </c>
      <c r="D35" s="1045">
        <v>1544</v>
      </c>
      <c r="E35" s="652">
        <v>1583</v>
      </c>
      <c r="F35" s="1147">
        <v>1583</v>
      </c>
      <c r="G35" s="1147">
        <v>1583</v>
      </c>
      <c r="H35" s="1174">
        <f t="shared" si="0"/>
        <v>102.52590673575131</v>
      </c>
      <c r="I35" s="1174">
        <f t="shared" si="1"/>
        <v>100</v>
      </c>
      <c r="J35" s="1234">
        <f t="shared" si="2"/>
        <v>100</v>
      </c>
      <c r="K35" s="339"/>
      <c r="L35" s="341" t="s">
        <v>570</v>
      </c>
      <c r="M35" s="341"/>
      <c r="N35" s="341"/>
      <c r="O35" s="341"/>
      <c r="P35" s="341"/>
      <c r="Q35" s="341"/>
      <c r="R35" s="341"/>
      <c r="S35" s="341"/>
    </row>
    <row r="36" spans="1:19" s="220" customFormat="1" ht="27.75" customHeight="1">
      <c r="A36" s="347"/>
      <c r="B36" s="348" t="s">
        <v>13</v>
      </c>
      <c r="C36" s="347" t="s">
        <v>48</v>
      </c>
      <c r="D36" s="1049">
        <v>87.6</v>
      </c>
      <c r="E36" s="349">
        <v>96.95</v>
      </c>
      <c r="F36" s="349">
        <v>96.95</v>
      </c>
      <c r="G36" s="349">
        <v>96.95</v>
      </c>
      <c r="H36" s="1182">
        <f t="shared" si="0"/>
        <v>110.67351598173516</v>
      </c>
      <c r="I36" s="1182">
        <f t="shared" si="1"/>
        <v>100</v>
      </c>
      <c r="J36" s="1232">
        <f t="shared" si="2"/>
        <v>100</v>
      </c>
      <c r="K36" s="340"/>
    </row>
    <row r="37" spans="1:19" ht="27.75" customHeight="1">
      <c r="A37" s="104">
        <v>1</v>
      </c>
      <c r="B37" s="99" t="s">
        <v>508</v>
      </c>
      <c r="C37" s="100" t="s">
        <v>57</v>
      </c>
      <c r="D37" s="1046">
        <v>453</v>
      </c>
      <c r="E37" s="337">
        <v>475</v>
      </c>
      <c r="F37" s="337">
        <v>475</v>
      </c>
      <c r="G37" s="337">
        <v>475</v>
      </c>
      <c r="H37" s="1182">
        <f t="shared" si="0"/>
        <v>104.85651214128036</v>
      </c>
      <c r="I37" s="1182">
        <f t="shared" si="1"/>
        <v>100</v>
      </c>
      <c r="J37" s="1232">
        <f t="shared" si="2"/>
        <v>100</v>
      </c>
      <c r="K37" s="336"/>
      <c r="L37" s="332"/>
      <c r="M37" s="332"/>
      <c r="N37" s="332"/>
      <c r="O37" s="332"/>
      <c r="P37" s="332"/>
      <c r="Q37" s="332"/>
      <c r="R37" s="332"/>
      <c r="S37" s="332"/>
    </row>
    <row r="38" spans="1:19" s="220" customFormat="1" ht="27.75" customHeight="1">
      <c r="A38" s="347"/>
      <c r="B38" s="348" t="s">
        <v>13</v>
      </c>
      <c r="C38" s="347" t="s">
        <v>48</v>
      </c>
      <c r="D38" s="351">
        <v>96.2</v>
      </c>
      <c r="E38" s="349">
        <v>98.051948051948045</v>
      </c>
      <c r="F38" s="349">
        <v>98.051948051948045</v>
      </c>
      <c r="G38" s="349">
        <v>98.051948051948045</v>
      </c>
      <c r="H38" s="1182">
        <f t="shared" si="0"/>
        <v>101.92510192510191</v>
      </c>
      <c r="I38" s="1182">
        <f t="shared" si="1"/>
        <v>100</v>
      </c>
      <c r="J38" s="1232">
        <f t="shared" si="2"/>
        <v>100</v>
      </c>
      <c r="K38" s="340"/>
    </row>
    <row r="39" spans="1:19" ht="27.75" customHeight="1">
      <c r="A39" s="104">
        <v>2</v>
      </c>
      <c r="B39" s="99" t="s">
        <v>509</v>
      </c>
      <c r="C39" s="100" t="s">
        <v>57</v>
      </c>
      <c r="D39" s="1046">
        <v>608</v>
      </c>
      <c r="E39" s="337">
        <v>616</v>
      </c>
      <c r="F39" s="337">
        <v>616</v>
      </c>
      <c r="G39" s="337">
        <v>616</v>
      </c>
      <c r="H39" s="1182">
        <f t="shared" si="0"/>
        <v>101.31578947368421</v>
      </c>
      <c r="I39" s="1182">
        <f t="shared" si="1"/>
        <v>100</v>
      </c>
      <c r="J39" s="1232">
        <f t="shared" si="2"/>
        <v>100</v>
      </c>
      <c r="K39" s="336"/>
      <c r="L39" s="332"/>
      <c r="M39" s="332"/>
      <c r="N39" s="332"/>
      <c r="O39" s="332"/>
      <c r="P39" s="332"/>
      <c r="Q39" s="332"/>
      <c r="R39" s="332"/>
      <c r="S39" s="332"/>
    </row>
    <row r="40" spans="1:19" s="220" customFormat="1" ht="27.75" customHeight="1">
      <c r="A40" s="347"/>
      <c r="B40" s="348" t="s">
        <v>13</v>
      </c>
      <c r="C40" s="347" t="s">
        <v>48</v>
      </c>
      <c r="D40" s="351">
        <v>80.3</v>
      </c>
      <c r="E40" s="349">
        <v>94.609716064587118</v>
      </c>
      <c r="F40" s="349">
        <v>94.609716064587118</v>
      </c>
      <c r="G40" s="349">
        <v>94.609716064587118</v>
      </c>
      <c r="H40" s="1182">
        <f t="shared" si="0"/>
        <v>117.82031888491547</v>
      </c>
      <c r="I40" s="1182">
        <f t="shared" si="1"/>
        <v>100</v>
      </c>
      <c r="J40" s="1232">
        <f t="shared" si="2"/>
        <v>100</v>
      </c>
      <c r="K40" s="340"/>
    </row>
    <row r="41" spans="1:19" ht="27.75" customHeight="1">
      <c r="A41" s="104">
        <v>3</v>
      </c>
      <c r="B41" s="99" t="s">
        <v>510</v>
      </c>
      <c r="C41" s="100" t="s">
        <v>57</v>
      </c>
      <c r="D41" s="1046">
        <v>389</v>
      </c>
      <c r="E41" s="337">
        <v>390</v>
      </c>
      <c r="F41" s="337">
        <v>390</v>
      </c>
      <c r="G41" s="337">
        <v>390</v>
      </c>
      <c r="H41" s="1182">
        <f t="shared" si="0"/>
        <v>100.25706940874035</v>
      </c>
      <c r="I41" s="1182">
        <f t="shared" si="1"/>
        <v>100</v>
      </c>
      <c r="J41" s="1232">
        <f t="shared" si="2"/>
        <v>100</v>
      </c>
      <c r="K41" s="336"/>
      <c r="L41" s="332"/>
      <c r="M41" s="332"/>
      <c r="N41" s="332"/>
      <c r="O41" s="332"/>
      <c r="P41" s="332"/>
      <c r="Q41" s="332"/>
      <c r="R41" s="332"/>
      <c r="S41" s="332"/>
    </row>
    <row r="42" spans="1:19" s="220" customFormat="1" ht="27.75" customHeight="1">
      <c r="A42" s="347"/>
      <c r="B42" s="348" t="s">
        <v>13</v>
      </c>
      <c r="C42" s="347" t="s">
        <v>48</v>
      </c>
      <c r="D42" s="351">
        <v>86.1</v>
      </c>
      <c r="E42" s="349">
        <v>98.181555035364596</v>
      </c>
      <c r="F42" s="349">
        <v>98.181555035364596</v>
      </c>
      <c r="G42" s="349">
        <v>98.181555035364596</v>
      </c>
      <c r="H42" s="1182">
        <f t="shared" si="0"/>
        <v>114.03200352539442</v>
      </c>
      <c r="I42" s="1182">
        <f t="shared" si="1"/>
        <v>100</v>
      </c>
      <c r="J42" s="1232">
        <f t="shared" si="2"/>
        <v>100</v>
      </c>
      <c r="K42" s="340"/>
    </row>
    <row r="43" spans="1:19" ht="27.75" customHeight="1">
      <c r="A43" s="104">
        <v>4</v>
      </c>
      <c r="B43" s="99" t="s">
        <v>511</v>
      </c>
      <c r="C43" s="100" t="s">
        <v>57</v>
      </c>
      <c r="D43" s="1051">
        <v>84</v>
      </c>
      <c r="E43" s="337">
        <v>92</v>
      </c>
      <c r="F43" s="337">
        <v>92</v>
      </c>
      <c r="G43" s="337">
        <v>92</v>
      </c>
      <c r="H43" s="1182">
        <f t="shared" si="0"/>
        <v>109.52380952380953</v>
      </c>
      <c r="I43" s="1182">
        <f t="shared" si="1"/>
        <v>100</v>
      </c>
      <c r="J43" s="1232">
        <f t="shared" si="2"/>
        <v>100</v>
      </c>
      <c r="K43" s="336"/>
      <c r="L43" s="332"/>
      <c r="M43" s="332"/>
      <c r="N43" s="332"/>
      <c r="O43" s="332"/>
      <c r="P43" s="332"/>
      <c r="Q43" s="332"/>
      <c r="R43" s="332"/>
      <c r="S43" s="332"/>
    </row>
    <row r="44" spans="1:19" s="220" customFormat="1" ht="27.75" customHeight="1">
      <c r="A44" s="347"/>
      <c r="B44" s="348" t="s">
        <v>13</v>
      </c>
      <c r="C44" s="347" t="s">
        <v>48</v>
      </c>
      <c r="D44" s="351">
        <v>98.8</v>
      </c>
      <c r="E44" s="349">
        <v>100</v>
      </c>
      <c r="F44" s="349">
        <v>100</v>
      </c>
      <c r="G44" s="349">
        <v>100</v>
      </c>
      <c r="H44" s="1182">
        <f t="shared" si="0"/>
        <v>101.21457489878543</v>
      </c>
      <c r="I44" s="1182">
        <f t="shared" si="1"/>
        <v>100</v>
      </c>
      <c r="J44" s="1232">
        <f t="shared" si="2"/>
        <v>100</v>
      </c>
      <c r="K44" s="340"/>
    </row>
    <row r="45" spans="1:19" ht="27.75" customHeight="1">
      <c r="A45" s="104">
        <v>5</v>
      </c>
      <c r="B45" s="99" t="s">
        <v>512</v>
      </c>
      <c r="C45" s="100" t="s">
        <v>57</v>
      </c>
      <c r="D45" s="1046">
        <v>10</v>
      </c>
      <c r="E45" s="337">
        <v>10</v>
      </c>
      <c r="F45" s="337">
        <v>10</v>
      </c>
      <c r="G45" s="337">
        <v>10</v>
      </c>
      <c r="H45" s="1182">
        <f t="shared" si="0"/>
        <v>100</v>
      </c>
      <c r="I45" s="1182">
        <f t="shared" si="1"/>
        <v>100</v>
      </c>
      <c r="J45" s="1232">
        <f t="shared" si="2"/>
        <v>100</v>
      </c>
      <c r="K45" s="336"/>
      <c r="L45" s="332"/>
      <c r="M45" s="332"/>
      <c r="N45" s="332"/>
      <c r="O45" s="332"/>
      <c r="P45" s="332"/>
      <c r="Q45" s="332"/>
      <c r="R45" s="332"/>
      <c r="S45" s="332"/>
    </row>
    <row r="46" spans="1:19" s="220" customFormat="1" ht="27.75" customHeight="1">
      <c r="A46" s="347"/>
      <c r="B46" s="348" t="s">
        <v>13</v>
      </c>
      <c r="C46" s="347" t="s">
        <v>48</v>
      </c>
      <c r="D46" s="351">
        <v>100</v>
      </c>
      <c r="E46" s="349">
        <v>100</v>
      </c>
      <c r="F46" s="349">
        <v>100</v>
      </c>
      <c r="G46" s="349">
        <v>100</v>
      </c>
      <c r="H46" s="1182">
        <f t="shared" si="0"/>
        <v>100</v>
      </c>
      <c r="I46" s="1182">
        <f t="shared" si="1"/>
        <v>100</v>
      </c>
      <c r="J46" s="1232">
        <f t="shared" si="2"/>
        <v>100</v>
      </c>
      <c r="K46" s="340"/>
    </row>
    <row r="47" spans="1:19" ht="35.25" customHeight="1">
      <c r="A47" s="109" t="s">
        <v>38</v>
      </c>
      <c r="B47" s="334" t="s">
        <v>429</v>
      </c>
      <c r="C47" s="96" t="s">
        <v>64</v>
      </c>
      <c r="D47" s="1043">
        <v>52</v>
      </c>
      <c r="E47" s="653">
        <v>52</v>
      </c>
      <c r="F47" s="1148">
        <v>52</v>
      </c>
      <c r="G47" s="1148">
        <v>52</v>
      </c>
      <c r="H47" s="1174">
        <f t="shared" si="0"/>
        <v>100</v>
      </c>
      <c r="I47" s="1174">
        <f t="shared" si="1"/>
        <v>100</v>
      </c>
      <c r="J47" s="1234">
        <f t="shared" si="2"/>
        <v>100</v>
      </c>
      <c r="K47" s="711"/>
      <c r="L47" s="341" t="s">
        <v>569</v>
      </c>
      <c r="M47" s="341"/>
      <c r="N47" s="332"/>
      <c r="O47" s="332"/>
      <c r="P47" s="332"/>
      <c r="Q47" s="332"/>
      <c r="R47" s="332"/>
      <c r="S47" s="332"/>
    </row>
    <row r="48" spans="1:19" ht="32.25" customHeight="1">
      <c r="A48" s="100" t="s">
        <v>326</v>
      </c>
      <c r="B48" s="99" t="s">
        <v>580</v>
      </c>
      <c r="C48" s="100" t="s">
        <v>579</v>
      </c>
      <c r="D48" s="1051">
        <v>1</v>
      </c>
      <c r="E48" s="361">
        <v>1</v>
      </c>
      <c r="F48" s="361">
        <v>1</v>
      </c>
      <c r="G48" s="361">
        <v>1</v>
      </c>
      <c r="H48" s="1182"/>
      <c r="I48" s="1182">
        <f t="shared" si="1"/>
        <v>100</v>
      </c>
      <c r="J48" s="1232">
        <f t="shared" si="2"/>
        <v>100</v>
      </c>
      <c r="K48" s="350"/>
      <c r="L48" s="332"/>
      <c r="M48" s="332"/>
      <c r="N48" s="332"/>
      <c r="O48" s="332"/>
      <c r="P48" s="332"/>
      <c r="Q48" s="332"/>
      <c r="R48" s="332"/>
      <c r="S48" s="332"/>
    </row>
    <row r="49" spans="1:12" ht="26.25" customHeight="1">
      <c r="A49" s="100" t="s">
        <v>326</v>
      </c>
      <c r="B49" s="99" t="s">
        <v>513</v>
      </c>
      <c r="C49" s="100" t="s">
        <v>579</v>
      </c>
      <c r="D49" s="1051">
        <v>17</v>
      </c>
      <c r="E49" s="361">
        <v>17</v>
      </c>
      <c r="F49" s="361">
        <v>17</v>
      </c>
      <c r="G49" s="361">
        <v>17</v>
      </c>
      <c r="H49" s="1182">
        <f t="shared" si="0"/>
        <v>100</v>
      </c>
      <c r="I49" s="1182">
        <f t="shared" si="1"/>
        <v>100</v>
      </c>
      <c r="J49" s="1232">
        <f t="shared" si="2"/>
        <v>100</v>
      </c>
      <c r="K49" s="336"/>
    </row>
    <row r="50" spans="1:12" ht="26.25" customHeight="1">
      <c r="A50" s="100" t="s">
        <v>326</v>
      </c>
      <c r="B50" s="99" t="s">
        <v>514</v>
      </c>
      <c r="C50" s="100" t="s">
        <v>579</v>
      </c>
      <c r="D50" s="1051">
        <v>13</v>
      </c>
      <c r="E50" s="361">
        <v>13</v>
      </c>
      <c r="F50" s="361">
        <v>13</v>
      </c>
      <c r="G50" s="361">
        <v>13</v>
      </c>
      <c r="H50" s="1182">
        <f t="shared" si="0"/>
        <v>100</v>
      </c>
      <c r="I50" s="1182">
        <f t="shared" si="1"/>
        <v>100</v>
      </c>
      <c r="J50" s="1232">
        <f t="shared" si="2"/>
        <v>100</v>
      </c>
      <c r="K50" s="336"/>
    </row>
    <row r="51" spans="1:12" ht="26.25" customHeight="1">
      <c r="A51" s="100" t="s">
        <v>326</v>
      </c>
      <c r="B51" s="99" t="s">
        <v>515</v>
      </c>
      <c r="C51" s="100" t="s">
        <v>579</v>
      </c>
      <c r="D51" s="1051">
        <v>5</v>
      </c>
      <c r="E51" s="361">
        <v>5</v>
      </c>
      <c r="F51" s="361">
        <v>5</v>
      </c>
      <c r="G51" s="361">
        <v>5</v>
      </c>
      <c r="H51" s="1182">
        <f t="shared" si="0"/>
        <v>100</v>
      </c>
      <c r="I51" s="1182">
        <f t="shared" si="1"/>
        <v>100</v>
      </c>
      <c r="J51" s="1232">
        <f t="shared" si="2"/>
        <v>100</v>
      </c>
      <c r="K51" s="336"/>
    </row>
    <row r="52" spans="1:12" ht="26.25" customHeight="1">
      <c r="A52" s="100" t="s">
        <v>326</v>
      </c>
      <c r="B52" s="99" t="s">
        <v>516</v>
      </c>
      <c r="C52" s="100" t="s">
        <v>579</v>
      </c>
      <c r="D52" s="1051">
        <v>13</v>
      </c>
      <c r="E52" s="361">
        <v>13</v>
      </c>
      <c r="F52" s="361">
        <v>13</v>
      </c>
      <c r="G52" s="361">
        <v>13</v>
      </c>
      <c r="H52" s="1182">
        <f t="shared" si="0"/>
        <v>100</v>
      </c>
      <c r="I52" s="1182">
        <f t="shared" si="1"/>
        <v>100</v>
      </c>
      <c r="J52" s="1232">
        <f t="shared" si="2"/>
        <v>100</v>
      </c>
      <c r="K52" s="336"/>
    </row>
    <row r="53" spans="1:12" ht="34.5" customHeight="1">
      <c r="A53" s="100" t="s">
        <v>326</v>
      </c>
      <c r="B53" s="99" t="s">
        <v>583</v>
      </c>
      <c r="C53" s="100" t="s">
        <v>579</v>
      </c>
      <c r="D53" s="1051">
        <v>3</v>
      </c>
      <c r="E53" s="361">
        <v>3</v>
      </c>
      <c r="F53" s="361">
        <v>3</v>
      </c>
      <c r="G53" s="361">
        <v>3</v>
      </c>
      <c r="H53" s="1182">
        <f t="shared" si="0"/>
        <v>100</v>
      </c>
      <c r="I53" s="1182">
        <f t="shared" si="1"/>
        <v>100</v>
      </c>
      <c r="J53" s="1232">
        <f t="shared" si="2"/>
        <v>100</v>
      </c>
      <c r="K53" s="336"/>
    </row>
    <row r="54" spans="1:12" ht="28.5" customHeight="1">
      <c r="A54" s="100" t="s">
        <v>326</v>
      </c>
      <c r="B54" s="99" t="s">
        <v>517</v>
      </c>
      <c r="C54" s="100" t="s">
        <v>579</v>
      </c>
      <c r="D54" s="1051">
        <v>1</v>
      </c>
      <c r="E54" s="361">
        <v>1</v>
      </c>
      <c r="F54" s="361">
        <v>1</v>
      </c>
      <c r="G54" s="361">
        <v>1</v>
      </c>
      <c r="H54" s="1182">
        <f t="shared" si="0"/>
        <v>100</v>
      </c>
      <c r="I54" s="1182">
        <f t="shared" si="1"/>
        <v>100</v>
      </c>
      <c r="J54" s="1232">
        <f t="shared" si="2"/>
        <v>100</v>
      </c>
      <c r="K54" s="336"/>
    </row>
    <row r="55" spans="1:12" ht="25.5" customHeight="1">
      <c r="A55" s="100" t="s">
        <v>326</v>
      </c>
      <c r="B55" s="99" t="s">
        <v>354</v>
      </c>
      <c r="C55" s="100" t="s">
        <v>48</v>
      </c>
      <c r="D55" s="1042">
        <v>100</v>
      </c>
      <c r="E55" s="338">
        <v>100</v>
      </c>
      <c r="F55" s="338">
        <v>100</v>
      </c>
      <c r="G55" s="338">
        <v>100</v>
      </c>
      <c r="H55" s="1182">
        <f t="shared" si="0"/>
        <v>100</v>
      </c>
      <c r="I55" s="1182">
        <f t="shared" si="1"/>
        <v>100</v>
      </c>
      <c r="J55" s="1232">
        <f t="shared" si="2"/>
        <v>100</v>
      </c>
      <c r="K55" s="336"/>
    </row>
    <row r="56" spans="1:12" ht="35.25" customHeight="1">
      <c r="A56" s="109" t="s">
        <v>39</v>
      </c>
      <c r="B56" s="334" t="s">
        <v>305</v>
      </c>
      <c r="C56" s="109" t="s">
        <v>64</v>
      </c>
      <c r="D56" s="1041">
        <v>20</v>
      </c>
      <c r="E56" s="1041">
        <v>25</v>
      </c>
      <c r="F56" s="1041">
        <v>25</v>
      </c>
      <c r="G56" s="1041">
        <v>25</v>
      </c>
      <c r="H56" s="1174">
        <f t="shared" si="0"/>
        <v>125</v>
      </c>
      <c r="I56" s="1174">
        <f t="shared" si="1"/>
        <v>100</v>
      </c>
      <c r="J56" s="1234">
        <f t="shared" si="2"/>
        <v>100</v>
      </c>
      <c r="K56" s="339"/>
      <c r="L56" s="710"/>
    </row>
    <row r="57" spans="1:12" s="818" customFormat="1" ht="25.5" customHeight="1">
      <c r="A57" s="814" t="s">
        <v>326</v>
      </c>
      <c r="B57" s="815" t="s">
        <v>84</v>
      </c>
      <c r="C57" s="816" t="s">
        <v>48</v>
      </c>
      <c r="D57" s="1150">
        <v>41.67</v>
      </c>
      <c r="E57" s="1149">
        <v>49.019607843137251</v>
      </c>
      <c r="F57" s="1149">
        <v>49.019607843137251</v>
      </c>
      <c r="G57" s="1149">
        <v>49.019607843137251</v>
      </c>
      <c r="H57" s="1182">
        <f t="shared" si="0"/>
        <v>117.63764781170447</v>
      </c>
      <c r="I57" s="1182">
        <f t="shared" si="1"/>
        <v>100</v>
      </c>
      <c r="J57" s="1232">
        <f t="shared" si="2"/>
        <v>100</v>
      </c>
      <c r="K57" s="817"/>
    </row>
    <row r="58" spans="1:12" s="220" customFormat="1" ht="26.25" customHeight="1">
      <c r="A58" s="104"/>
      <c r="B58" s="99" t="s">
        <v>518</v>
      </c>
      <c r="C58" s="100" t="s">
        <v>48</v>
      </c>
      <c r="D58" s="228">
        <v>23.53</v>
      </c>
      <c r="E58" s="1146">
        <v>35.294117647058826</v>
      </c>
      <c r="F58" s="1146">
        <v>35.294117647058826</v>
      </c>
      <c r="G58" s="1146">
        <v>35.294117647058826</v>
      </c>
      <c r="H58" s="1182">
        <f t="shared" si="0"/>
        <v>149.99625009374768</v>
      </c>
      <c r="I58" s="1182">
        <f t="shared" si="1"/>
        <v>100</v>
      </c>
      <c r="J58" s="1232">
        <f t="shared" si="2"/>
        <v>100</v>
      </c>
      <c r="K58" s="340"/>
    </row>
    <row r="59" spans="1:12" s="220" customFormat="1" ht="30" customHeight="1">
      <c r="A59" s="104"/>
      <c r="B59" s="99" t="s">
        <v>519</v>
      </c>
      <c r="C59" s="100" t="s">
        <v>48</v>
      </c>
      <c r="D59" s="228">
        <v>53.85</v>
      </c>
      <c r="E59" s="1144">
        <v>53.846153846153847</v>
      </c>
      <c r="F59" s="1144">
        <v>53.846153846153847</v>
      </c>
      <c r="G59" s="1144">
        <v>53.846153846153847</v>
      </c>
      <c r="H59" s="1182">
        <f t="shared" si="0"/>
        <v>99.992857653024785</v>
      </c>
      <c r="I59" s="1182">
        <f t="shared" si="1"/>
        <v>100</v>
      </c>
      <c r="J59" s="1232">
        <f t="shared" si="2"/>
        <v>100</v>
      </c>
      <c r="K59" s="340"/>
    </row>
    <row r="60" spans="1:12" s="220" customFormat="1" ht="24.75" customHeight="1">
      <c r="A60" s="104"/>
      <c r="B60" s="99" t="s">
        <v>520</v>
      </c>
      <c r="C60" s="100" t="s">
        <v>48</v>
      </c>
      <c r="D60" s="228">
        <v>50</v>
      </c>
      <c r="E60" s="221">
        <v>55.555555555555557</v>
      </c>
      <c r="F60" s="221">
        <v>55.555555555555557</v>
      </c>
      <c r="G60" s="221">
        <v>55.555555555555557</v>
      </c>
      <c r="H60" s="1182">
        <f t="shared" si="0"/>
        <v>111.11111111111111</v>
      </c>
      <c r="I60" s="1182">
        <f t="shared" si="1"/>
        <v>100</v>
      </c>
      <c r="J60" s="1232">
        <f t="shared" si="2"/>
        <v>100</v>
      </c>
      <c r="K60" s="340"/>
    </row>
    <row r="61" spans="1:12" s="220" customFormat="1" ht="30" customHeight="1">
      <c r="A61" s="104"/>
      <c r="B61" s="99" t="s">
        <v>521</v>
      </c>
      <c r="C61" s="1134" t="s">
        <v>48</v>
      </c>
      <c r="D61" s="228"/>
      <c r="E61" s="1146">
        <v>66.666666666666657</v>
      </c>
      <c r="F61" s="1146">
        <v>66.666666666666657</v>
      </c>
      <c r="G61" s="1146">
        <v>66.666666666666657</v>
      </c>
      <c r="H61" s="1182"/>
      <c r="I61" s="1182">
        <f t="shared" si="1"/>
        <v>100</v>
      </c>
      <c r="J61" s="1232">
        <f t="shared" si="2"/>
        <v>100</v>
      </c>
      <c r="K61" s="340"/>
    </row>
    <row r="62" spans="1:12" s="820" customFormat="1" ht="30" customHeight="1">
      <c r="A62" s="814" t="s">
        <v>326</v>
      </c>
      <c r="B62" s="815" t="s">
        <v>75</v>
      </c>
      <c r="C62" s="816" t="s">
        <v>64</v>
      </c>
      <c r="D62" s="1145"/>
      <c r="E62" s="1051">
        <v>3</v>
      </c>
      <c r="F62" s="1051"/>
      <c r="G62" s="1051">
        <v>3</v>
      </c>
      <c r="H62" s="1182"/>
      <c r="I62" s="1182">
        <f t="shared" si="1"/>
        <v>0</v>
      </c>
      <c r="J62" s="1232">
        <f t="shared" si="2"/>
        <v>100</v>
      </c>
      <c r="K62" s="819"/>
    </row>
    <row r="63" spans="1:12" s="220" customFormat="1" ht="30" customHeight="1">
      <c r="A63" s="100"/>
      <c r="B63" s="99" t="s">
        <v>518</v>
      </c>
      <c r="C63" s="100" t="s">
        <v>64</v>
      </c>
      <c r="D63" s="979"/>
      <c r="E63" s="1051">
        <v>2</v>
      </c>
      <c r="F63" s="1051"/>
      <c r="G63" s="1051">
        <v>2</v>
      </c>
      <c r="H63" s="1182"/>
      <c r="I63" s="1182">
        <f t="shared" si="1"/>
        <v>0</v>
      </c>
      <c r="J63" s="1232">
        <f t="shared" si="2"/>
        <v>100</v>
      </c>
      <c r="K63" s="340"/>
    </row>
    <row r="64" spans="1:12" s="220" customFormat="1" ht="30" customHeight="1">
      <c r="A64" s="100"/>
      <c r="B64" s="99" t="s">
        <v>519</v>
      </c>
      <c r="C64" s="100" t="s">
        <v>64</v>
      </c>
      <c r="D64" s="979"/>
      <c r="E64" s="1051">
        <v>0</v>
      </c>
      <c r="F64" s="1051"/>
      <c r="G64" s="1051">
        <v>0</v>
      </c>
      <c r="H64" s="1182"/>
      <c r="I64" s="1182"/>
      <c r="J64" s="1232"/>
      <c r="K64" s="340"/>
    </row>
    <row r="65" spans="1:13" s="220" customFormat="1" ht="25.5" customHeight="1">
      <c r="A65" s="100"/>
      <c r="B65" s="99" t="s">
        <v>520</v>
      </c>
      <c r="C65" s="100" t="s">
        <v>64</v>
      </c>
      <c r="D65" s="979"/>
      <c r="E65" s="1051">
        <v>1</v>
      </c>
      <c r="F65" s="1051"/>
      <c r="G65" s="1051">
        <v>1</v>
      </c>
      <c r="H65" s="1182"/>
      <c r="I65" s="1182"/>
      <c r="J65" s="1232">
        <f t="shared" si="2"/>
        <v>100</v>
      </c>
      <c r="K65" s="340"/>
    </row>
    <row r="66" spans="1:13" s="220" customFormat="1" ht="25.5" customHeight="1">
      <c r="A66" s="100"/>
      <c r="B66" s="99" t="s">
        <v>521</v>
      </c>
      <c r="C66" s="100"/>
      <c r="D66" s="1040"/>
      <c r="E66" s="1026"/>
      <c r="F66" s="1026"/>
      <c r="G66" s="1026"/>
      <c r="H66" s="1182"/>
      <c r="I66" s="1182"/>
      <c r="J66" s="1232"/>
      <c r="K66" s="340"/>
    </row>
    <row r="67" spans="1:13" s="220" customFormat="1" ht="35.25" customHeight="1">
      <c r="A67" s="109" t="s">
        <v>430</v>
      </c>
      <c r="B67" s="334" t="s">
        <v>184</v>
      </c>
      <c r="C67" s="834" t="s">
        <v>14</v>
      </c>
      <c r="D67" s="1045">
        <v>1327</v>
      </c>
      <c r="E67" s="335">
        <v>1335</v>
      </c>
      <c r="F67" s="335">
        <v>1335</v>
      </c>
      <c r="G67" s="335">
        <v>1335</v>
      </c>
      <c r="H67" s="1174">
        <f t="shared" si="0"/>
        <v>100.60286360211002</v>
      </c>
      <c r="I67" s="1174">
        <f t="shared" si="1"/>
        <v>100</v>
      </c>
      <c r="J67" s="1234">
        <f t="shared" si="2"/>
        <v>100</v>
      </c>
      <c r="K67" s="342"/>
      <c r="L67" s="1506" t="s">
        <v>568</v>
      </c>
      <c r="M67" s="1507"/>
    </row>
    <row r="68" spans="1:13" s="119" customFormat="1" ht="24" customHeight="1">
      <c r="A68" s="351"/>
      <c r="B68" s="352" t="s">
        <v>578</v>
      </c>
      <c r="C68" s="351" t="s">
        <v>48</v>
      </c>
      <c r="D68" s="351">
        <v>97.9</v>
      </c>
      <c r="E68" s="349">
        <v>96.519887955182071</v>
      </c>
      <c r="F68" s="349">
        <v>96.519887955182071</v>
      </c>
      <c r="G68" s="349">
        <v>96.519887955182071</v>
      </c>
      <c r="H68" s="1182">
        <f t="shared" si="0"/>
        <v>98.590283917448488</v>
      </c>
      <c r="I68" s="1182">
        <f t="shared" si="1"/>
        <v>100</v>
      </c>
      <c r="J68" s="1232">
        <f t="shared" si="2"/>
        <v>100</v>
      </c>
      <c r="K68" s="353"/>
      <c r="L68" s="354"/>
      <c r="M68" s="354"/>
    </row>
    <row r="69" spans="1:13" s="220" customFormat="1" ht="27.75" customHeight="1">
      <c r="A69" s="100"/>
      <c r="B69" s="99" t="s">
        <v>15</v>
      </c>
      <c r="C69" s="100" t="s">
        <v>14</v>
      </c>
      <c r="D69" s="1039">
        <v>358</v>
      </c>
      <c r="E69" s="337">
        <v>364</v>
      </c>
      <c r="F69" s="337">
        <v>364</v>
      </c>
      <c r="G69" s="337">
        <v>364</v>
      </c>
      <c r="H69" s="1182">
        <f t="shared" si="0"/>
        <v>101.67597765363128</v>
      </c>
      <c r="I69" s="1182">
        <f t="shared" si="1"/>
        <v>100</v>
      </c>
      <c r="J69" s="1232">
        <f t="shared" si="2"/>
        <v>100</v>
      </c>
      <c r="K69" s="340"/>
    </row>
    <row r="70" spans="1:13" s="119" customFormat="1" ht="34.5" customHeight="1">
      <c r="A70" s="351"/>
      <c r="B70" s="352" t="s">
        <v>85</v>
      </c>
      <c r="C70" s="351" t="s">
        <v>48</v>
      </c>
      <c r="D70" s="351">
        <v>99.7</v>
      </c>
      <c r="E70" s="349">
        <v>99.72527472527473</v>
      </c>
      <c r="F70" s="349">
        <v>99.72527472527473</v>
      </c>
      <c r="G70" s="349">
        <v>99.72527472527473</v>
      </c>
      <c r="H70" s="1182">
        <f t="shared" si="0"/>
        <v>100.02535077760754</v>
      </c>
      <c r="I70" s="1182">
        <f t="shared" si="1"/>
        <v>100</v>
      </c>
      <c r="J70" s="1232">
        <f t="shared" si="2"/>
        <v>100</v>
      </c>
      <c r="K70" s="353"/>
      <c r="L70" s="354"/>
      <c r="M70" s="354"/>
    </row>
    <row r="71" spans="1:13" s="220" customFormat="1" ht="27" customHeight="1">
      <c r="A71" s="355"/>
      <c r="B71" s="99" t="s">
        <v>16</v>
      </c>
      <c r="C71" s="100" t="s">
        <v>14</v>
      </c>
      <c r="D71" s="1049">
        <v>640</v>
      </c>
      <c r="E71" s="337">
        <v>638</v>
      </c>
      <c r="F71" s="337">
        <v>638</v>
      </c>
      <c r="G71" s="337">
        <v>638</v>
      </c>
      <c r="H71" s="1182">
        <f t="shared" si="0"/>
        <v>99.6875</v>
      </c>
      <c r="I71" s="1182">
        <f t="shared" si="1"/>
        <v>100</v>
      </c>
      <c r="J71" s="1232">
        <f t="shared" si="2"/>
        <v>100</v>
      </c>
      <c r="K71" s="340"/>
    </row>
    <row r="72" spans="1:13" s="119" customFormat="1" ht="22.5" customHeight="1">
      <c r="A72" s="351"/>
      <c r="B72" s="352" t="s">
        <v>85</v>
      </c>
      <c r="C72" s="351" t="s">
        <v>48</v>
      </c>
      <c r="D72" s="351">
        <v>96.4</v>
      </c>
      <c r="E72" s="349">
        <v>96.551724137931032</v>
      </c>
      <c r="F72" s="349">
        <v>96.551724137931032</v>
      </c>
      <c r="G72" s="349">
        <v>96.551724137931032</v>
      </c>
      <c r="H72" s="1182">
        <f t="shared" si="0"/>
        <v>100.15739018457575</v>
      </c>
      <c r="I72" s="1182">
        <f t="shared" si="1"/>
        <v>100</v>
      </c>
      <c r="J72" s="1232">
        <f t="shared" si="2"/>
        <v>100</v>
      </c>
      <c r="K72" s="353"/>
      <c r="L72" s="354"/>
      <c r="M72" s="354"/>
    </row>
    <row r="73" spans="1:13" s="220" customFormat="1" ht="25.5" customHeight="1">
      <c r="A73" s="100"/>
      <c r="B73" s="99" t="s">
        <v>190</v>
      </c>
      <c r="C73" s="100" t="s">
        <v>14</v>
      </c>
      <c r="D73" s="1038">
        <v>271</v>
      </c>
      <c r="E73" s="337">
        <v>263</v>
      </c>
      <c r="F73" s="337">
        <v>263</v>
      </c>
      <c r="G73" s="337">
        <v>263</v>
      </c>
      <c r="H73" s="1182">
        <f t="shared" ref="H73:H78" si="3">+F73/D73*100</f>
        <v>97.047970479704787</v>
      </c>
      <c r="I73" s="1182">
        <f t="shared" ref="I73:I78" si="4">+F73/E73*100</f>
        <v>100</v>
      </c>
      <c r="J73" s="1232">
        <f t="shared" ref="J73:J78" si="5">+G73/E73*100</f>
        <v>100</v>
      </c>
      <c r="K73" s="340"/>
    </row>
    <row r="74" spans="1:13" s="119" customFormat="1" ht="25.5" customHeight="1">
      <c r="A74" s="351"/>
      <c r="B74" s="352" t="s">
        <v>578</v>
      </c>
      <c r="C74" s="351" t="s">
        <v>48</v>
      </c>
      <c r="D74" s="351">
        <v>98.9</v>
      </c>
      <c r="E74" s="349">
        <v>99.619771863117862</v>
      </c>
      <c r="F74" s="349">
        <v>99.619771863117862</v>
      </c>
      <c r="G74" s="349">
        <v>99.619771863117862</v>
      </c>
      <c r="H74" s="1182">
        <f t="shared" si="3"/>
        <v>100.72777741467934</v>
      </c>
      <c r="I74" s="1182">
        <f t="shared" si="4"/>
        <v>100</v>
      </c>
      <c r="J74" s="1232">
        <f t="shared" si="5"/>
        <v>100</v>
      </c>
      <c r="K74" s="353"/>
      <c r="L74" s="354"/>
      <c r="M74" s="354"/>
    </row>
    <row r="75" spans="1:13" ht="25.5" customHeight="1">
      <c r="A75" s="100"/>
      <c r="B75" s="99" t="s">
        <v>191</v>
      </c>
      <c r="C75" s="100" t="s">
        <v>14</v>
      </c>
      <c r="D75" s="1046">
        <v>47</v>
      </c>
      <c r="E75" s="337">
        <v>59</v>
      </c>
      <c r="F75" s="337">
        <v>59</v>
      </c>
      <c r="G75" s="337">
        <v>59</v>
      </c>
      <c r="H75" s="1182">
        <f t="shared" si="3"/>
        <v>125.53191489361701</v>
      </c>
      <c r="I75" s="1182">
        <f t="shared" si="4"/>
        <v>100</v>
      </c>
      <c r="J75" s="1232">
        <f t="shared" si="5"/>
        <v>100</v>
      </c>
      <c r="K75" s="336"/>
      <c r="L75" s="332"/>
      <c r="M75" s="332"/>
    </row>
    <row r="76" spans="1:13" s="119" customFormat="1" ht="29.25" customHeight="1">
      <c r="A76" s="351"/>
      <c r="B76" s="352" t="s">
        <v>85</v>
      </c>
      <c r="C76" s="351" t="s">
        <v>48</v>
      </c>
      <c r="D76" s="1037">
        <v>100</v>
      </c>
      <c r="E76" s="349">
        <v>100</v>
      </c>
      <c r="F76" s="349">
        <v>100</v>
      </c>
      <c r="G76" s="349">
        <v>100</v>
      </c>
      <c r="H76" s="1182">
        <f t="shared" si="3"/>
        <v>100</v>
      </c>
      <c r="I76" s="1182">
        <f t="shared" si="4"/>
        <v>100</v>
      </c>
      <c r="J76" s="1232">
        <f t="shared" si="5"/>
        <v>100</v>
      </c>
      <c r="K76" s="353"/>
      <c r="L76" s="354"/>
      <c r="M76" s="354"/>
    </row>
    <row r="77" spans="1:13" s="220" customFormat="1" ht="36.75" customHeight="1">
      <c r="A77" s="100"/>
      <c r="B77" s="99" t="s">
        <v>431</v>
      </c>
      <c r="C77" s="100" t="s">
        <v>14</v>
      </c>
      <c r="D77" s="1051">
        <v>11</v>
      </c>
      <c r="E77" s="337">
        <v>11</v>
      </c>
      <c r="F77" s="337">
        <v>11</v>
      </c>
      <c r="G77" s="337">
        <v>11</v>
      </c>
      <c r="H77" s="1182">
        <f t="shared" si="3"/>
        <v>100</v>
      </c>
      <c r="I77" s="1182">
        <f t="shared" si="4"/>
        <v>100</v>
      </c>
      <c r="J77" s="1232">
        <f t="shared" si="5"/>
        <v>100</v>
      </c>
      <c r="K77" s="340"/>
    </row>
    <row r="78" spans="1:13" s="119" customFormat="1" ht="26.25" customHeight="1">
      <c r="A78" s="351"/>
      <c r="B78" s="352" t="s">
        <v>578</v>
      </c>
      <c r="C78" s="351" t="s">
        <v>48</v>
      </c>
      <c r="D78" s="1037">
        <v>100</v>
      </c>
      <c r="E78" s="349">
        <v>100</v>
      </c>
      <c r="F78" s="349">
        <v>100</v>
      </c>
      <c r="G78" s="349">
        <v>100</v>
      </c>
      <c r="H78" s="1182">
        <f t="shared" si="3"/>
        <v>100</v>
      </c>
      <c r="I78" s="1182">
        <f t="shared" si="4"/>
        <v>100</v>
      </c>
      <c r="J78" s="1232">
        <f t="shared" si="5"/>
        <v>100</v>
      </c>
      <c r="K78" s="353"/>
      <c r="L78" s="354"/>
      <c r="M78" s="354"/>
    </row>
    <row r="79" spans="1:13">
      <c r="A79" s="222"/>
      <c r="B79" s="356"/>
      <c r="C79" s="222"/>
      <c r="D79" s="1036"/>
      <c r="E79" s="654"/>
      <c r="F79" s="366"/>
      <c r="G79" s="654"/>
      <c r="H79" s="367"/>
      <c r="I79" s="222"/>
      <c r="J79" s="222"/>
      <c r="K79" s="357"/>
      <c r="L79" s="332"/>
      <c r="M79" s="332"/>
    </row>
    <row r="80" spans="1:13">
      <c r="A80" s="223"/>
      <c r="B80" s="358"/>
      <c r="C80" s="223"/>
      <c r="E80" s="219"/>
      <c r="F80" s="219"/>
      <c r="G80" s="219"/>
      <c r="H80" s="219"/>
      <c r="I80" s="332"/>
      <c r="J80" s="332"/>
      <c r="K80" s="332"/>
    </row>
    <row r="81" spans="1:11" ht="31.5" customHeight="1">
      <c r="A81" s="223"/>
      <c r="B81" s="1508"/>
      <c r="C81" s="1509"/>
      <c r="D81" s="1509"/>
      <c r="E81" s="1509"/>
      <c r="F81" s="1509"/>
      <c r="G81" s="1509"/>
      <c r="H81" s="1509"/>
      <c r="I81" s="1509"/>
      <c r="J81" s="1509"/>
      <c r="K81" s="1509"/>
    </row>
    <row r="82" spans="1:11">
      <c r="A82" s="223"/>
      <c r="B82" s="359"/>
      <c r="C82" s="359"/>
      <c r="D82" s="223"/>
      <c r="E82" s="359"/>
      <c r="F82" s="359"/>
      <c r="G82" s="359"/>
      <c r="H82" s="359"/>
      <c r="I82" s="359"/>
      <c r="J82" s="359"/>
      <c r="K82" s="359"/>
    </row>
    <row r="83" spans="1:11">
      <c r="A83" s="223"/>
      <c r="B83" s="360"/>
      <c r="C83" s="223"/>
      <c r="E83" s="219"/>
      <c r="F83" s="219"/>
      <c r="G83" s="219"/>
      <c r="H83" s="219"/>
      <c r="I83" s="332"/>
      <c r="J83" s="332"/>
      <c r="K83" s="332"/>
    </row>
    <row r="84" spans="1:11">
      <c r="A84" s="223"/>
      <c r="B84" s="360"/>
      <c r="C84" s="223"/>
      <c r="E84" s="219"/>
      <c r="F84" s="219"/>
      <c r="G84" s="219"/>
      <c r="H84" s="219"/>
      <c r="I84" s="332"/>
      <c r="J84" s="332"/>
      <c r="K84" s="332"/>
    </row>
    <row r="85" spans="1:11" ht="16.5" customHeight="1">
      <c r="A85" s="223"/>
      <c r="B85" s="359"/>
      <c r="C85" s="359"/>
      <c r="D85" s="223"/>
      <c r="E85" s="359"/>
      <c r="F85" s="359"/>
      <c r="G85" s="359"/>
      <c r="H85" s="359"/>
      <c r="I85" s="359"/>
      <c r="J85" s="359"/>
      <c r="K85" s="359"/>
    </row>
    <row r="86" spans="1:11">
      <c r="A86" s="223"/>
      <c r="B86" s="359"/>
      <c r="C86" s="359"/>
      <c r="D86" s="223"/>
      <c r="E86" s="359"/>
      <c r="F86" s="359"/>
      <c r="G86" s="359"/>
      <c r="H86" s="332"/>
      <c r="I86" s="332"/>
      <c r="J86" s="332"/>
      <c r="K86" s="332"/>
    </row>
    <row r="87" spans="1:11">
      <c r="A87" s="223"/>
      <c r="B87" s="573"/>
      <c r="C87" s="223"/>
      <c r="D87" s="1035"/>
      <c r="E87" s="651"/>
      <c r="F87" s="651"/>
      <c r="G87" s="651"/>
      <c r="H87" s="332"/>
      <c r="I87" s="332"/>
      <c r="J87" s="332"/>
      <c r="K87" s="332"/>
    </row>
    <row r="88" spans="1:11">
      <c r="A88" s="332"/>
      <c r="B88" s="573"/>
      <c r="C88" s="223"/>
      <c r="D88" s="1035"/>
      <c r="E88" s="651"/>
      <c r="F88" s="651"/>
      <c r="G88" s="651"/>
      <c r="H88" s="332"/>
      <c r="I88" s="332"/>
      <c r="J88" s="332"/>
      <c r="K88" s="332"/>
    </row>
    <row r="89" spans="1:11">
      <c r="A89" s="332"/>
      <c r="B89" s="573"/>
      <c r="C89" s="223"/>
      <c r="D89" s="1035"/>
      <c r="E89" s="651"/>
      <c r="F89" s="651"/>
      <c r="G89" s="651"/>
      <c r="H89" s="332"/>
      <c r="I89" s="332"/>
      <c r="J89" s="332"/>
      <c r="K89" s="332"/>
    </row>
    <row r="90" spans="1:11">
      <c r="A90" s="332"/>
      <c r="B90" s="332"/>
      <c r="C90" s="223"/>
      <c r="D90" s="1035"/>
      <c r="E90" s="651"/>
      <c r="F90" s="651"/>
      <c r="G90" s="651"/>
      <c r="H90" s="332"/>
      <c r="I90" s="332"/>
      <c r="J90" s="332"/>
      <c r="K90" s="110"/>
    </row>
    <row r="91" spans="1:11">
      <c r="A91" s="332"/>
      <c r="B91" s="573"/>
      <c r="C91" s="223"/>
      <c r="E91" s="219"/>
      <c r="F91" s="219"/>
      <c r="G91" s="219"/>
      <c r="H91" s="219"/>
      <c r="I91" s="332"/>
      <c r="J91" s="332"/>
      <c r="K91" s="110"/>
    </row>
    <row r="92" spans="1:11">
      <c r="A92" s="332"/>
      <c r="B92" s="573"/>
      <c r="C92" s="223"/>
      <c r="E92" s="219"/>
      <c r="F92" s="219"/>
      <c r="G92" s="219"/>
      <c r="H92" s="219"/>
      <c r="I92" s="332"/>
      <c r="J92" s="332"/>
      <c r="K92" s="110"/>
    </row>
    <row r="93" spans="1:11">
      <c r="A93" s="332"/>
      <c r="B93" s="573"/>
      <c r="C93" s="223"/>
      <c r="E93" s="219"/>
      <c r="F93" s="219"/>
      <c r="G93" s="219"/>
      <c r="H93" s="219"/>
      <c r="I93" s="332"/>
      <c r="J93" s="332"/>
      <c r="K93" s="110"/>
    </row>
    <row r="94" spans="1:11">
      <c r="A94" s="332"/>
      <c r="B94" s="573"/>
      <c r="C94" s="223"/>
      <c r="E94" s="219"/>
      <c r="F94" s="219"/>
      <c r="G94" s="219"/>
      <c r="H94" s="219"/>
      <c r="I94" s="332"/>
      <c r="J94" s="332"/>
      <c r="K94" s="110"/>
    </row>
    <row r="95" spans="1:11">
      <c r="A95" s="332"/>
      <c r="B95" s="573"/>
      <c r="C95" s="223"/>
      <c r="E95" s="219"/>
      <c r="F95" s="219"/>
      <c r="G95" s="219"/>
      <c r="H95" s="219"/>
      <c r="I95" s="332"/>
      <c r="J95" s="332"/>
      <c r="K95" s="110"/>
    </row>
    <row r="96" spans="1:11">
      <c r="B96" s="573"/>
      <c r="C96" s="223"/>
      <c r="E96" s="219"/>
      <c r="F96" s="219"/>
      <c r="G96" s="219"/>
      <c r="H96" s="219"/>
      <c r="I96" s="332"/>
      <c r="J96" s="332"/>
      <c r="K96" s="110"/>
    </row>
    <row r="97" spans="2:11">
      <c r="B97" s="573"/>
      <c r="C97" s="223"/>
      <c r="E97" s="219"/>
      <c r="F97" s="219"/>
      <c r="G97" s="219"/>
      <c r="H97" s="219"/>
      <c r="I97" s="332"/>
      <c r="J97" s="332"/>
      <c r="K97" s="110"/>
    </row>
    <row r="98" spans="2:11">
      <c r="B98" s="573"/>
      <c r="C98" s="223"/>
      <c r="E98" s="219"/>
      <c r="F98" s="219"/>
      <c r="G98" s="219"/>
      <c r="H98" s="219"/>
      <c r="I98" s="332"/>
      <c r="J98" s="332"/>
      <c r="K98" s="110"/>
    </row>
    <row r="99" spans="2:11">
      <c r="B99" s="573"/>
      <c r="C99" s="223"/>
      <c r="E99" s="219"/>
      <c r="F99" s="219"/>
      <c r="G99" s="219"/>
      <c r="H99" s="219"/>
      <c r="I99" s="332"/>
      <c r="J99" s="332"/>
      <c r="K99" s="110"/>
    </row>
    <row r="100" spans="2:11">
      <c r="B100" s="573"/>
      <c r="C100" s="219"/>
      <c r="E100" s="219"/>
      <c r="F100" s="219"/>
      <c r="G100" s="219"/>
      <c r="H100" s="219"/>
      <c r="I100" s="332"/>
      <c r="J100" s="332"/>
      <c r="K100" s="110"/>
    </row>
    <row r="101" spans="2:11">
      <c r="B101" s="332"/>
      <c r="C101" s="332"/>
      <c r="D101" s="1035"/>
      <c r="E101" s="651"/>
      <c r="F101" s="651"/>
      <c r="G101" s="651"/>
      <c r="H101" s="332"/>
      <c r="I101" s="332"/>
      <c r="J101" s="332"/>
      <c r="K101" s="110"/>
    </row>
    <row r="102" spans="2:11">
      <c r="B102" s="332"/>
      <c r="C102" s="332"/>
      <c r="D102" s="1035"/>
      <c r="E102" s="651"/>
      <c r="F102" s="651"/>
      <c r="G102" s="651"/>
      <c r="H102" s="332"/>
      <c r="I102" s="332"/>
      <c r="J102" s="332"/>
      <c r="K102" s="110"/>
    </row>
    <row r="103" spans="2:11">
      <c r="B103" s="332"/>
      <c r="C103" s="332"/>
      <c r="D103" s="1035"/>
      <c r="E103" s="651"/>
      <c r="F103" s="651"/>
      <c r="G103" s="651"/>
      <c r="H103" s="332"/>
      <c r="I103" s="332"/>
      <c r="J103" s="332"/>
      <c r="K103" s="110"/>
    </row>
    <row r="104" spans="2:11">
      <c r="B104" s="332"/>
      <c r="C104" s="332"/>
      <c r="D104" s="1035"/>
      <c r="E104" s="651"/>
      <c r="F104" s="651"/>
      <c r="G104" s="651"/>
      <c r="H104" s="332"/>
      <c r="I104" s="332"/>
      <c r="J104" s="332"/>
      <c r="K104" s="110"/>
    </row>
    <row r="105" spans="2:11">
      <c r="B105" s="332"/>
      <c r="C105" s="332"/>
      <c r="D105" s="1035"/>
      <c r="E105" s="651"/>
      <c r="F105" s="651"/>
      <c r="G105" s="651"/>
      <c r="H105" s="332"/>
      <c r="I105" s="332"/>
      <c r="J105" s="332"/>
      <c r="K105" s="110"/>
    </row>
    <row r="106" spans="2:11">
      <c r="B106" s="332"/>
      <c r="C106" s="332"/>
      <c r="D106" s="1035"/>
      <c r="E106" s="651"/>
      <c r="F106" s="651"/>
      <c r="G106" s="651"/>
      <c r="H106" s="332"/>
      <c r="I106" s="332"/>
      <c r="J106" s="332"/>
      <c r="K106" s="110"/>
    </row>
    <row r="107" spans="2:11">
      <c r="B107" s="332"/>
      <c r="C107" s="332"/>
      <c r="D107" s="1035"/>
      <c r="E107" s="651"/>
      <c r="F107" s="651"/>
      <c r="G107" s="651"/>
      <c r="H107" s="332"/>
      <c r="I107" s="332"/>
      <c r="J107" s="332"/>
      <c r="K107" s="110"/>
    </row>
    <row r="108" spans="2:11">
      <c r="B108" s="332"/>
      <c r="C108" s="332"/>
      <c r="D108" s="1035"/>
      <c r="E108" s="651"/>
      <c r="F108" s="651"/>
      <c r="G108" s="651"/>
      <c r="H108" s="332"/>
      <c r="I108" s="332"/>
      <c r="J108" s="332"/>
      <c r="K108" s="110"/>
    </row>
    <row r="109" spans="2:11">
      <c r="B109" s="332"/>
      <c r="C109" s="332"/>
      <c r="D109" s="1035"/>
      <c r="E109" s="651"/>
      <c r="F109" s="651"/>
      <c r="G109" s="651"/>
      <c r="H109" s="332"/>
      <c r="I109" s="332"/>
      <c r="J109" s="332"/>
      <c r="K109" s="110"/>
    </row>
    <row r="110" spans="2:11">
      <c r="B110" s="332"/>
      <c r="C110" s="332"/>
      <c r="D110" s="1035"/>
      <c r="E110" s="651"/>
      <c r="F110" s="651"/>
      <c r="G110" s="651"/>
      <c r="H110" s="332"/>
      <c r="I110" s="332"/>
      <c r="J110" s="332"/>
      <c r="K110" s="110"/>
    </row>
    <row r="111" spans="2:11">
      <c r="B111" s="332"/>
      <c r="C111" s="332"/>
      <c r="D111" s="1035"/>
      <c r="E111" s="651"/>
      <c r="F111" s="651"/>
      <c r="G111" s="651"/>
      <c r="H111" s="332"/>
      <c r="I111" s="332"/>
      <c r="J111" s="332"/>
      <c r="K111" s="110"/>
    </row>
    <row r="112" spans="2:11">
      <c r="K112" s="110"/>
    </row>
    <row r="113" spans="11:11">
      <c r="K113" s="110"/>
    </row>
    <row r="114" spans="11:11">
      <c r="K114" s="110"/>
    </row>
    <row r="115" spans="11:11">
      <c r="K115" s="110"/>
    </row>
    <row r="116" spans="11:11">
      <c r="K116" s="110"/>
    </row>
    <row r="117" spans="11:11">
      <c r="K117" s="110"/>
    </row>
    <row r="118" spans="11:11">
      <c r="K118" s="110"/>
    </row>
    <row r="119" spans="11:11">
      <c r="K119" s="110"/>
    </row>
    <row r="120" spans="11:11">
      <c r="K120" s="110"/>
    </row>
    <row r="121" spans="11:11">
      <c r="K121" s="110"/>
    </row>
    <row r="122" spans="11:11">
      <c r="K122" s="110"/>
    </row>
    <row r="123" spans="11:11">
      <c r="K123" s="110"/>
    </row>
    <row r="124" spans="11:11">
      <c r="K124" s="110"/>
    </row>
    <row r="125" spans="11:11">
      <c r="K125" s="110"/>
    </row>
    <row r="126" spans="11:11">
      <c r="K126" s="110"/>
    </row>
    <row r="127" spans="11:11">
      <c r="K127" s="110"/>
    </row>
    <row r="128" spans="11:11">
      <c r="K128" s="110"/>
    </row>
    <row r="129" spans="11:11">
      <c r="K129" s="110"/>
    </row>
    <row r="130" spans="11:11">
      <c r="K130" s="110"/>
    </row>
    <row r="131" spans="11:11">
      <c r="K131" s="110"/>
    </row>
    <row r="132" spans="11:11">
      <c r="K132" s="110"/>
    </row>
    <row r="133" spans="11:11">
      <c r="K133" s="110"/>
    </row>
    <row r="134" spans="11:11">
      <c r="K134" s="110"/>
    </row>
    <row r="135" spans="11:11">
      <c r="K135" s="110"/>
    </row>
    <row r="136" spans="11:11">
      <c r="K136" s="110"/>
    </row>
    <row r="137" spans="11:11">
      <c r="K137" s="110"/>
    </row>
    <row r="138" spans="11:11">
      <c r="K138" s="110"/>
    </row>
    <row r="139" spans="11:11">
      <c r="K139" s="110"/>
    </row>
    <row r="140" spans="11:11">
      <c r="K140" s="110"/>
    </row>
    <row r="141" spans="11:11">
      <c r="K141" s="110"/>
    </row>
    <row r="142" spans="11:11">
      <c r="K142" s="110"/>
    </row>
    <row r="143" spans="11:11">
      <c r="K143" s="110"/>
    </row>
    <row r="144" spans="11:11">
      <c r="K144" s="110"/>
    </row>
    <row r="145" spans="11:11">
      <c r="K145" s="110"/>
    </row>
    <row r="146" spans="11:11">
      <c r="K146" s="110"/>
    </row>
    <row r="147" spans="11:11">
      <c r="K147" s="110"/>
    </row>
    <row r="148" spans="11:11">
      <c r="K148" s="110"/>
    </row>
    <row r="149" spans="11:11">
      <c r="K149" s="110"/>
    </row>
    <row r="150" spans="11:11">
      <c r="K150" s="110"/>
    </row>
    <row r="151" spans="11:11">
      <c r="K151" s="110"/>
    </row>
    <row r="152" spans="11:11">
      <c r="K152" s="110"/>
    </row>
    <row r="153" spans="11:11">
      <c r="K153" s="110"/>
    </row>
    <row r="154" spans="11:11">
      <c r="K154" s="110"/>
    </row>
    <row r="155" spans="11:11">
      <c r="K155" s="110"/>
    </row>
    <row r="156" spans="11:11">
      <c r="K156" s="110"/>
    </row>
    <row r="157" spans="11:11">
      <c r="K157" s="110"/>
    </row>
    <row r="158" spans="11:11">
      <c r="K158" s="110"/>
    </row>
    <row r="159" spans="11:11">
      <c r="K159" s="110"/>
    </row>
    <row r="160" spans="11:11">
      <c r="K160" s="110"/>
    </row>
    <row r="161" spans="11:11">
      <c r="K161" s="110"/>
    </row>
    <row r="162" spans="11:11">
      <c r="K162" s="110"/>
    </row>
    <row r="163" spans="11:11">
      <c r="K163" s="110"/>
    </row>
    <row r="164" spans="11:11">
      <c r="K164" s="110"/>
    </row>
    <row r="165" spans="11:11">
      <c r="K165" s="110"/>
    </row>
    <row r="166" spans="11:11">
      <c r="K166" s="110"/>
    </row>
    <row r="167" spans="11:11">
      <c r="K167" s="110"/>
    </row>
    <row r="168" spans="11:11">
      <c r="K168" s="110"/>
    </row>
    <row r="169" spans="11:11">
      <c r="K169" s="110"/>
    </row>
    <row r="170" spans="11:11">
      <c r="K170" s="110"/>
    </row>
    <row r="171" spans="11:11">
      <c r="K171" s="110"/>
    </row>
    <row r="172" spans="11:11">
      <c r="K172" s="110"/>
    </row>
    <row r="173" spans="11:11">
      <c r="K173" s="110"/>
    </row>
    <row r="174" spans="11:11">
      <c r="K174" s="110"/>
    </row>
    <row r="175" spans="11:11">
      <c r="K175" s="110"/>
    </row>
    <row r="176" spans="11:11">
      <c r="K176" s="110"/>
    </row>
    <row r="177" spans="11:11">
      <c r="K177" s="110"/>
    </row>
    <row r="178" spans="11:11">
      <c r="K178" s="110"/>
    </row>
    <row r="179" spans="11:11">
      <c r="K179" s="110"/>
    </row>
    <row r="180" spans="11:11">
      <c r="K180" s="110"/>
    </row>
    <row r="181" spans="11:11">
      <c r="K181" s="110"/>
    </row>
    <row r="182" spans="11:11">
      <c r="K182" s="110"/>
    </row>
    <row r="183" spans="11:11">
      <c r="K183" s="110"/>
    </row>
    <row r="184" spans="11:11">
      <c r="K184" s="110"/>
    </row>
    <row r="185" spans="11:11">
      <c r="K185" s="110"/>
    </row>
    <row r="186" spans="11:11">
      <c r="K186" s="110"/>
    </row>
    <row r="187" spans="11:11">
      <c r="K187" s="110"/>
    </row>
    <row r="188" spans="11:11">
      <c r="K188" s="110"/>
    </row>
    <row r="189" spans="11:11">
      <c r="K189" s="110"/>
    </row>
    <row r="190" spans="11:11">
      <c r="K190" s="110"/>
    </row>
    <row r="191" spans="11:11">
      <c r="K191" s="110"/>
    </row>
    <row r="192" spans="11:11">
      <c r="K192" s="110"/>
    </row>
  </sheetData>
  <mergeCells count="20">
    <mergeCell ref="L10:O10"/>
    <mergeCell ref="L16:O16"/>
    <mergeCell ref="L67:M67"/>
    <mergeCell ref="B81:K81"/>
    <mergeCell ref="K5:K7"/>
    <mergeCell ref="E6:E7"/>
    <mergeCell ref="F6:F7"/>
    <mergeCell ref="G6:G7"/>
    <mergeCell ref="E5:G5"/>
    <mergeCell ref="D1:F1"/>
    <mergeCell ref="A2:K2"/>
    <mergeCell ref="A3:K3"/>
    <mergeCell ref="A5:A7"/>
    <mergeCell ref="B5:B7"/>
    <mergeCell ref="C5:C7"/>
    <mergeCell ref="D5:D7"/>
    <mergeCell ref="H5:J5"/>
    <mergeCell ref="H6:H7"/>
    <mergeCell ref="I6:I7"/>
    <mergeCell ref="J6:J7"/>
  </mergeCells>
  <printOptions horizontalCentered="1"/>
  <pageMargins left="0.23622047244094491" right="0.19685039370078741" top="0.47" bottom="0.19685039370078741" header="0.55000000000000004" footer="0.23622047244094491"/>
  <pageSetup paperSize="9" scale="78" orientation="portrait" r:id="rId1"/>
  <drawing r:id="rId2"/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66"/>
  <sheetViews>
    <sheetView zoomScale="93" zoomScaleNormal="93" zoomScaleSheetLayoutView="87" workbookViewId="0">
      <pane xSplit="2" ySplit="7" topLeftCell="C9" activePane="bottomRight" state="frozen"/>
      <selection activeCell="J11" sqref="J11"/>
      <selection pane="topRight" activeCell="J11" sqref="J11"/>
      <selection pane="bottomLeft" activeCell="J11" sqref="J11"/>
      <selection pane="bottomRight" activeCell="M11" sqref="M11"/>
    </sheetView>
  </sheetViews>
  <sheetFormatPr defaultRowHeight="15.75"/>
  <cols>
    <col min="1" max="1" width="4.75" style="250" customWidth="1"/>
    <col min="2" max="2" width="36.625" style="165" customWidth="1"/>
    <col min="3" max="3" width="8" style="165" customWidth="1"/>
    <col min="4" max="4" width="8.75" style="250" customWidth="1"/>
    <col min="5" max="5" width="8.75" style="165" customWidth="1"/>
    <col min="6" max="6" width="8" style="165" customWidth="1"/>
    <col min="7" max="7" width="8" style="250" customWidth="1"/>
    <col min="8" max="8" width="10.375" style="165" customWidth="1"/>
    <col min="9" max="9" width="9.625" style="165" customWidth="1"/>
    <col min="10" max="10" width="8.25" style="165" customWidth="1"/>
    <col min="11" max="11" width="6" style="165" customWidth="1"/>
    <col min="12" max="16384" width="9" style="165"/>
  </cols>
  <sheetData>
    <row r="1" spans="1:11">
      <c r="A1" s="1515" t="s">
        <v>309</v>
      </c>
      <c r="B1" s="1515"/>
      <c r="G1" s="1027"/>
      <c r="H1" s="245"/>
    </row>
    <row r="2" spans="1:11" ht="24.75" customHeight="1">
      <c r="A2" s="1516" t="s">
        <v>547</v>
      </c>
      <c r="B2" s="1516"/>
      <c r="C2" s="1516"/>
      <c r="D2" s="1516"/>
      <c r="E2" s="1516"/>
      <c r="F2" s="1516"/>
      <c r="G2" s="1516"/>
      <c r="H2" s="1516"/>
      <c r="I2" s="1516"/>
      <c r="J2" s="1516"/>
      <c r="K2" s="1516"/>
    </row>
    <row r="3" spans="1:11" ht="24" customHeight="1">
      <c r="A3" s="1517" t="str">
        <f>'1. Chi tieu chinh'!A3:K3</f>
        <v>(Kèm theo Báo cáo số:      /BC- UBND ngày    tháng        năm 2023 của UBND huyện)</v>
      </c>
      <c r="B3" s="1517"/>
      <c r="C3" s="1517"/>
      <c r="D3" s="1517"/>
      <c r="E3" s="1517"/>
      <c r="F3" s="1517"/>
      <c r="G3" s="1517"/>
      <c r="H3" s="1517"/>
      <c r="I3" s="1517"/>
      <c r="J3" s="1517"/>
      <c r="K3" s="1517"/>
    </row>
    <row r="4" spans="1:11" ht="18.75" customHeight="1">
      <c r="A4" s="1518"/>
      <c r="B4" s="1518"/>
      <c r="C4" s="1518"/>
      <c r="D4" s="1518"/>
      <c r="E4" s="1518"/>
      <c r="F4" s="1518"/>
      <c r="G4" s="1518"/>
      <c r="H4" s="1518"/>
      <c r="I4" s="1518"/>
      <c r="J4" s="1518"/>
    </row>
    <row r="5" spans="1:11" ht="24.75" customHeight="1">
      <c r="A5" s="1519" t="s">
        <v>45</v>
      </c>
      <c r="B5" s="1519" t="s">
        <v>62</v>
      </c>
      <c r="C5" s="1519" t="s">
        <v>24</v>
      </c>
      <c r="D5" s="1442" t="s">
        <v>717</v>
      </c>
      <c r="E5" s="1479" t="s">
        <v>673</v>
      </c>
      <c r="F5" s="1480"/>
      <c r="G5" s="1481"/>
      <c r="H5" s="1476" t="s">
        <v>63</v>
      </c>
      <c r="I5" s="1477"/>
      <c r="J5" s="1478"/>
      <c r="K5" s="1520" t="s">
        <v>80</v>
      </c>
    </row>
    <row r="6" spans="1:11" ht="23.25" customHeight="1">
      <c r="A6" s="1519"/>
      <c r="B6" s="1519"/>
      <c r="C6" s="1519"/>
      <c r="D6" s="1443"/>
      <c r="E6" s="1437" t="s">
        <v>18</v>
      </c>
      <c r="F6" s="1437" t="s">
        <v>726</v>
      </c>
      <c r="G6" s="1442" t="s">
        <v>709</v>
      </c>
      <c r="H6" s="1521" t="s">
        <v>731</v>
      </c>
      <c r="I6" s="1513" t="s">
        <v>735</v>
      </c>
      <c r="J6" s="1470" t="str">
        <f>+'10.Giao duc'!J6:J7</f>
        <v>ƯTH năm 2023/KH năm 2023</v>
      </c>
      <c r="K6" s="1520"/>
    </row>
    <row r="7" spans="1:11" ht="50.25" customHeight="1">
      <c r="A7" s="1519"/>
      <c r="B7" s="1519"/>
      <c r="C7" s="1519"/>
      <c r="D7" s="1444"/>
      <c r="E7" s="1438"/>
      <c r="F7" s="1438"/>
      <c r="G7" s="1444"/>
      <c r="H7" s="1522"/>
      <c r="I7" s="1514"/>
      <c r="J7" s="1471"/>
      <c r="K7" s="1520"/>
    </row>
    <row r="8" spans="1:11" ht="24" customHeight="1">
      <c r="A8" s="83" t="s">
        <v>46</v>
      </c>
      <c r="B8" s="84" t="s">
        <v>109</v>
      </c>
      <c r="C8" s="83"/>
      <c r="D8" s="1034"/>
      <c r="E8" s="1034"/>
      <c r="F8" s="1279"/>
      <c r="G8" s="1279"/>
      <c r="H8" s="246"/>
      <c r="I8" s="247"/>
      <c r="J8" s="247"/>
      <c r="K8" s="248"/>
    </row>
    <row r="9" spans="1:11" ht="22.5" customHeight="1">
      <c r="A9" s="75" t="s">
        <v>51</v>
      </c>
      <c r="B9" s="76" t="s">
        <v>65</v>
      </c>
      <c r="C9" s="77"/>
      <c r="D9" s="77"/>
      <c r="E9" s="77"/>
      <c r="F9" s="1280"/>
      <c r="G9" s="1280"/>
      <c r="H9" s="112"/>
      <c r="I9" s="112"/>
      <c r="J9" s="112"/>
      <c r="K9" s="183"/>
    </row>
    <row r="10" spans="1:11" s="243" customFormat="1" ht="21.75" customHeight="1">
      <c r="A10" s="75">
        <v>1</v>
      </c>
      <c r="B10" s="85" t="s">
        <v>66</v>
      </c>
      <c r="C10" s="135"/>
      <c r="D10" s="75"/>
      <c r="E10" s="75"/>
      <c r="F10" s="1281"/>
      <c r="G10" s="1281"/>
      <c r="H10" s="166"/>
      <c r="I10" s="166"/>
      <c r="J10" s="166"/>
      <c r="K10" s="249"/>
    </row>
    <row r="11" spans="1:11" s="22" customFormat="1" ht="27.75" customHeight="1">
      <c r="A11" s="89" t="s">
        <v>326</v>
      </c>
      <c r="B11" s="86" t="s">
        <v>522</v>
      </c>
      <c r="C11" s="111" t="s">
        <v>67</v>
      </c>
      <c r="D11" s="1033">
        <v>105</v>
      </c>
      <c r="E11" s="1033">
        <v>105</v>
      </c>
      <c r="F11" s="1033">
        <v>80</v>
      </c>
      <c r="G11" s="1033">
        <v>105</v>
      </c>
      <c r="H11" s="1125">
        <f>+F11/D11*100</f>
        <v>76.19047619047619</v>
      </c>
      <c r="I11" s="1125">
        <f>+F11/E11*100</f>
        <v>76.19047619047619</v>
      </c>
      <c r="J11" s="1235">
        <f>+G11/E11*100</f>
        <v>100</v>
      </c>
      <c r="K11" s="114"/>
    </row>
    <row r="12" spans="1:11" s="22" customFormat="1" ht="27.75" customHeight="1">
      <c r="A12" s="77"/>
      <c r="B12" s="86" t="s">
        <v>110</v>
      </c>
      <c r="C12" s="111" t="s">
        <v>67</v>
      </c>
      <c r="D12" s="1033">
        <v>52</v>
      </c>
      <c r="E12" s="1033">
        <v>105</v>
      </c>
      <c r="F12" s="1033">
        <v>80</v>
      </c>
      <c r="G12" s="1033">
        <v>105</v>
      </c>
      <c r="H12" s="1125">
        <f t="shared" ref="H12:H63" si="0">+F12/D12*100</f>
        <v>153.84615384615387</v>
      </c>
      <c r="I12" s="1125">
        <f t="shared" ref="I12:I63" si="1">+F12/E12*100</f>
        <v>76.19047619047619</v>
      </c>
      <c r="J12" s="1235">
        <f t="shared" ref="J12:J63" si="2">+G12/E12*100</f>
        <v>100</v>
      </c>
      <c r="K12" s="114"/>
    </row>
    <row r="13" spans="1:11" s="22" customFormat="1" ht="26.25" hidden="1" customHeight="1">
      <c r="A13" s="77"/>
      <c r="B13" s="86" t="s">
        <v>695</v>
      </c>
      <c r="C13" s="111" t="s">
        <v>67</v>
      </c>
      <c r="D13" s="1032"/>
      <c r="E13" s="1032"/>
      <c r="F13" s="1282"/>
      <c r="G13" s="1282"/>
      <c r="H13" s="1125" t="e">
        <f t="shared" si="0"/>
        <v>#DIV/0!</v>
      </c>
      <c r="I13" s="1125" t="e">
        <f t="shared" si="1"/>
        <v>#DIV/0!</v>
      </c>
      <c r="J13" s="1235" t="e">
        <f t="shared" si="2"/>
        <v>#DIV/0!</v>
      </c>
      <c r="K13" s="114"/>
    </row>
    <row r="14" spans="1:11" s="22" customFormat="1" ht="27.75" customHeight="1">
      <c r="A14" s="75">
        <v>2</v>
      </c>
      <c r="B14" s="85" t="s">
        <v>111</v>
      </c>
      <c r="C14" s="111"/>
      <c r="D14" s="77"/>
      <c r="E14" s="75"/>
      <c r="F14" s="1281"/>
      <c r="G14" s="1281"/>
      <c r="H14" s="1125"/>
      <c r="I14" s="1125"/>
      <c r="J14" s="1235"/>
      <c r="K14" s="114"/>
    </row>
    <row r="15" spans="1:11" s="22" customFormat="1" ht="27.75" customHeight="1">
      <c r="A15" s="89" t="s">
        <v>326</v>
      </c>
      <c r="B15" s="86" t="s">
        <v>523</v>
      </c>
      <c r="C15" s="111" t="s">
        <v>17</v>
      </c>
      <c r="D15" s="1033">
        <v>1</v>
      </c>
      <c r="E15" s="1031">
        <v>1</v>
      </c>
      <c r="F15" s="1033">
        <v>1</v>
      </c>
      <c r="G15" s="1033">
        <v>1</v>
      </c>
      <c r="H15" s="1125">
        <f t="shared" si="0"/>
        <v>100</v>
      </c>
      <c r="I15" s="1125">
        <f t="shared" si="1"/>
        <v>100</v>
      </c>
      <c r="J15" s="1235">
        <f t="shared" si="2"/>
        <v>100</v>
      </c>
      <c r="K15" s="114"/>
    </row>
    <row r="16" spans="1:11" s="22" customFormat="1" ht="27.75" customHeight="1">
      <c r="A16" s="89" t="s">
        <v>326</v>
      </c>
      <c r="B16" s="86" t="s">
        <v>712</v>
      </c>
      <c r="C16" s="111" t="s">
        <v>67</v>
      </c>
      <c r="D16" s="1033">
        <v>8</v>
      </c>
      <c r="E16" s="1031">
        <v>10</v>
      </c>
      <c r="F16" s="1033">
        <v>13</v>
      </c>
      <c r="G16" s="1033">
        <v>15</v>
      </c>
      <c r="H16" s="1125">
        <f t="shared" si="0"/>
        <v>162.5</v>
      </c>
      <c r="I16" s="1125">
        <f t="shared" si="1"/>
        <v>130</v>
      </c>
      <c r="J16" s="1235">
        <f t="shared" si="2"/>
        <v>150</v>
      </c>
      <c r="K16" s="114"/>
    </row>
    <row r="17" spans="1:11" s="22" customFormat="1" ht="27.75" customHeight="1">
      <c r="A17" s="77"/>
      <c r="B17" s="86" t="s">
        <v>112</v>
      </c>
      <c r="C17" s="111" t="s">
        <v>67</v>
      </c>
      <c r="D17" s="1033">
        <v>8</v>
      </c>
      <c r="E17" s="1031">
        <v>8</v>
      </c>
      <c r="F17" s="1033">
        <v>2</v>
      </c>
      <c r="G17" s="1033">
        <v>8</v>
      </c>
      <c r="H17" s="1125">
        <f t="shared" si="0"/>
        <v>25</v>
      </c>
      <c r="I17" s="1125">
        <f t="shared" si="1"/>
        <v>25</v>
      </c>
      <c r="J17" s="1235">
        <f t="shared" si="2"/>
        <v>100</v>
      </c>
      <c r="K17" s="114"/>
    </row>
    <row r="18" spans="1:11" s="22" customFormat="1" ht="28.5" customHeight="1">
      <c r="A18" s="75">
        <v>3</v>
      </c>
      <c r="B18" s="85" t="s">
        <v>562</v>
      </c>
      <c r="C18" s="111"/>
      <c r="D18" s="371"/>
      <c r="E18" s="1031"/>
      <c r="F18" s="1282"/>
      <c r="G18" s="1283"/>
      <c r="H18" s="1125"/>
      <c r="I18" s="1125"/>
      <c r="J18" s="1235"/>
      <c r="K18" s="114"/>
    </row>
    <row r="19" spans="1:11" s="22" customFormat="1" ht="38.25" hidden="1" customHeight="1">
      <c r="A19" s="77"/>
      <c r="B19" s="86" t="s">
        <v>563</v>
      </c>
      <c r="C19" s="111" t="s">
        <v>67</v>
      </c>
      <c r="D19" s="371"/>
      <c r="E19" s="371"/>
      <c r="F19" s="1284"/>
      <c r="G19" s="1284"/>
      <c r="H19" s="1125"/>
      <c r="I19" s="1125"/>
      <c r="J19" s="1235" t="e">
        <f t="shared" si="2"/>
        <v>#DIV/0!</v>
      </c>
      <c r="K19" s="114"/>
    </row>
    <row r="20" spans="1:11" s="22" customFormat="1" ht="25.5" hidden="1" customHeight="1">
      <c r="A20" s="77"/>
      <c r="B20" s="86" t="s">
        <v>564</v>
      </c>
      <c r="C20" s="111" t="s">
        <v>67</v>
      </c>
      <c r="D20" s="371"/>
      <c r="E20" s="371"/>
      <c r="F20" s="1284"/>
      <c r="G20" s="1284"/>
      <c r="H20" s="1125"/>
      <c r="I20" s="1125"/>
      <c r="J20" s="1235" t="e">
        <f t="shared" si="2"/>
        <v>#DIV/0!</v>
      </c>
      <c r="K20" s="114"/>
    </row>
    <row r="21" spans="1:11" s="22" customFormat="1" ht="25.5" hidden="1" customHeight="1">
      <c r="A21" s="77"/>
      <c r="B21" s="86" t="s">
        <v>565</v>
      </c>
      <c r="C21" s="111" t="s">
        <v>67</v>
      </c>
      <c r="D21" s="371"/>
      <c r="E21" s="371"/>
      <c r="F21" s="1284"/>
      <c r="G21" s="1284"/>
      <c r="H21" s="1125"/>
      <c r="I21" s="1125"/>
      <c r="J21" s="1235" t="e">
        <f t="shared" si="2"/>
        <v>#DIV/0!</v>
      </c>
      <c r="K21" s="114"/>
    </row>
    <row r="22" spans="1:11" s="22" customFormat="1" ht="27" customHeight="1">
      <c r="A22" s="75">
        <v>4</v>
      </c>
      <c r="B22" s="85" t="s">
        <v>566</v>
      </c>
      <c r="C22" s="111"/>
      <c r="D22" s="371"/>
      <c r="E22" s="371"/>
      <c r="F22" s="1284"/>
      <c r="G22" s="1284"/>
      <c r="H22" s="1125"/>
      <c r="I22" s="1125"/>
      <c r="J22" s="1235"/>
      <c r="K22" s="114"/>
    </row>
    <row r="23" spans="1:11" s="22" customFormat="1" ht="26.25" customHeight="1">
      <c r="A23" s="89" t="s">
        <v>326</v>
      </c>
      <c r="B23" s="86" t="s">
        <v>524</v>
      </c>
      <c r="C23" s="111" t="s">
        <v>6</v>
      </c>
      <c r="D23" s="534">
        <v>1</v>
      </c>
      <c r="E23" s="1031">
        <v>1</v>
      </c>
      <c r="F23" s="1285">
        <v>1</v>
      </c>
      <c r="G23" s="1283">
        <v>1</v>
      </c>
      <c r="H23" s="1125">
        <f t="shared" si="0"/>
        <v>100</v>
      </c>
      <c r="I23" s="1125">
        <f t="shared" si="1"/>
        <v>100</v>
      </c>
      <c r="J23" s="1235">
        <f t="shared" si="2"/>
        <v>100</v>
      </c>
      <c r="K23" s="114"/>
    </row>
    <row r="24" spans="1:11" s="22" customFormat="1" ht="26.25" customHeight="1">
      <c r="A24" s="89" t="s">
        <v>326</v>
      </c>
      <c r="B24" s="86" t="s">
        <v>525</v>
      </c>
      <c r="C24" s="111" t="s">
        <v>67</v>
      </c>
      <c r="D24" s="534">
        <v>58</v>
      </c>
      <c r="E24" s="534">
        <v>87</v>
      </c>
      <c r="F24" s="174">
        <v>45</v>
      </c>
      <c r="G24" s="174">
        <v>87</v>
      </c>
      <c r="H24" s="1125">
        <f t="shared" si="0"/>
        <v>77.58620689655173</v>
      </c>
      <c r="I24" s="1125">
        <f t="shared" si="1"/>
        <v>51.724137931034484</v>
      </c>
      <c r="J24" s="1235">
        <f t="shared" si="2"/>
        <v>100</v>
      </c>
      <c r="K24" s="114"/>
    </row>
    <row r="25" spans="1:11" s="22" customFormat="1" ht="26.25" customHeight="1">
      <c r="A25" s="77"/>
      <c r="B25" s="86" t="s">
        <v>192</v>
      </c>
      <c r="C25" s="111" t="s">
        <v>67</v>
      </c>
      <c r="D25" s="534">
        <v>8</v>
      </c>
      <c r="E25" s="534">
        <v>12</v>
      </c>
      <c r="F25" s="174">
        <v>10</v>
      </c>
      <c r="G25" s="174">
        <v>12</v>
      </c>
      <c r="H25" s="1125">
        <f t="shared" si="0"/>
        <v>125</v>
      </c>
      <c r="I25" s="1125">
        <f t="shared" si="1"/>
        <v>83.333333333333343</v>
      </c>
      <c r="J25" s="1235">
        <f t="shared" si="2"/>
        <v>100</v>
      </c>
      <c r="K25" s="114"/>
    </row>
    <row r="26" spans="1:11" s="22" customFormat="1" ht="26.25" customHeight="1">
      <c r="A26" s="77"/>
      <c r="B26" s="86" t="s">
        <v>113</v>
      </c>
      <c r="C26" s="111" t="s">
        <v>67</v>
      </c>
      <c r="D26" s="534">
        <v>50</v>
      </c>
      <c r="E26" s="534">
        <v>75</v>
      </c>
      <c r="F26" s="174">
        <v>35</v>
      </c>
      <c r="G26" s="174">
        <v>75</v>
      </c>
      <c r="H26" s="1125">
        <f t="shared" si="0"/>
        <v>70</v>
      </c>
      <c r="I26" s="1125">
        <f t="shared" si="1"/>
        <v>46.666666666666664</v>
      </c>
      <c r="J26" s="1235">
        <f t="shared" si="2"/>
        <v>100</v>
      </c>
      <c r="K26" s="114"/>
    </row>
    <row r="27" spans="1:11" s="22" customFormat="1" ht="41.25" customHeight="1">
      <c r="A27" s="75">
        <v>5</v>
      </c>
      <c r="B27" s="85" t="s">
        <v>574</v>
      </c>
      <c r="C27" s="111"/>
      <c r="D27" s="1059"/>
      <c r="E27" s="1030"/>
      <c r="F27" s="1286"/>
      <c r="G27" s="1286"/>
      <c r="H27" s="1125"/>
      <c r="I27" s="1125"/>
      <c r="J27" s="1235"/>
      <c r="K27" s="114"/>
    </row>
    <row r="28" spans="1:11" s="22" customFormat="1" ht="36.75" customHeight="1">
      <c r="A28" s="89" t="s">
        <v>326</v>
      </c>
      <c r="B28" s="86" t="s">
        <v>526</v>
      </c>
      <c r="C28" s="111" t="s">
        <v>432</v>
      </c>
      <c r="D28" s="1030">
        <v>161</v>
      </c>
      <c r="E28" s="1029">
        <v>162</v>
      </c>
      <c r="F28" s="1299">
        <v>166</v>
      </c>
      <c r="G28" s="1287">
        <v>166</v>
      </c>
      <c r="H28" s="1125">
        <f t="shared" si="0"/>
        <v>103.1055900621118</v>
      </c>
      <c r="I28" s="1125">
        <f t="shared" si="1"/>
        <v>102.46913580246914</v>
      </c>
      <c r="J28" s="1235">
        <f t="shared" si="2"/>
        <v>102.46913580246914</v>
      </c>
      <c r="K28" s="114"/>
    </row>
    <row r="29" spans="1:11" s="22" customFormat="1" ht="36.75" customHeight="1">
      <c r="A29" s="77"/>
      <c r="B29" s="86" t="s">
        <v>433</v>
      </c>
      <c r="C29" s="111" t="s">
        <v>432</v>
      </c>
      <c r="D29" s="1030"/>
      <c r="E29" s="1029">
        <v>136</v>
      </c>
      <c r="F29" s="1299"/>
      <c r="G29" s="1287">
        <v>136</v>
      </c>
      <c r="H29" s="1125"/>
      <c r="I29" s="1125">
        <f t="shared" si="1"/>
        <v>0</v>
      </c>
      <c r="J29" s="1235">
        <f t="shared" si="2"/>
        <v>100</v>
      </c>
      <c r="K29" s="114"/>
    </row>
    <row r="30" spans="1:11" s="22" customFormat="1" ht="35.1" customHeight="1">
      <c r="A30" s="89" t="s">
        <v>326</v>
      </c>
      <c r="B30" s="86" t="s">
        <v>527</v>
      </c>
      <c r="C30" s="111" t="s">
        <v>48</v>
      </c>
      <c r="D30" s="12"/>
      <c r="E30" s="635" t="s">
        <v>619</v>
      </c>
      <c r="F30" s="1300"/>
      <c r="G30" s="1288" t="s">
        <v>619</v>
      </c>
      <c r="H30" s="1125"/>
      <c r="I30" s="1125">
        <f t="shared" si="1"/>
        <v>0</v>
      </c>
      <c r="J30" s="1235">
        <f t="shared" si="2"/>
        <v>100</v>
      </c>
      <c r="K30" s="114"/>
    </row>
    <row r="31" spans="1:11" s="22" customFormat="1" ht="25.5" customHeight="1">
      <c r="A31" s="89" t="s">
        <v>326</v>
      </c>
      <c r="B31" s="86" t="s">
        <v>528</v>
      </c>
      <c r="C31" s="111" t="s">
        <v>61</v>
      </c>
      <c r="D31" s="1030">
        <v>15220</v>
      </c>
      <c r="E31" s="1029">
        <v>15378</v>
      </c>
      <c r="F31" s="1301">
        <v>15514</v>
      </c>
      <c r="G31" s="1287">
        <v>15378</v>
      </c>
      <c r="H31" s="1125">
        <f t="shared" si="0"/>
        <v>101.93166885676742</v>
      </c>
      <c r="I31" s="1125">
        <f t="shared" si="1"/>
        <v>100.88438028352191</v>
      </c>
      <c r="J31" s="1235">
        <f t="shared" si="2"/>
        <v>100</v>
      </c>
      <c r="K31" s="114"/>
    </row>
    <row r="32" spans="1:11" s="22" customFormat="1" ht="27.75" customHeight="1">
      <c r="A32" s="77"/>
      <c r="B32" s="86" t="s">
        <v>114</v>
      </c>
      <c r="C32" s="111" t="s">
        <v>61</v>
      </c>
      <c r="D32" s="1030"/>
      <c r="E32" s="1029">
        <v>14453</v>
      </c>
      <c r="F32" s="1301"/>
      <c r="G32" s="1287">
        <v>14453</v>
      </c>
      <c r="H32" s="1125"/>
      <c r="I32" s="1125">
        <f t="shared" si="1"/>
        <v>0</v>
      </c>
      <c r="J32" s="1235">
        <f t="shared" si="2"/>
        <v>100</v>
      </c>
      <c r="K32" s="114"/>
    </row>
    <row r="33" spans="1:11" s="22" customFormat="1" ht="28.5" customHeight="1">
      <c r="A33" s="89" t="s">
        <v>326</v>
      </c>
      <c r="B33" s="86" t="s">
        <v>529</v>
      </c>
      <c r="C33" s="111" t="s">
        <v>48</v>
      </c>
      <c r="D33" s="12"/>
      <c r="E33" s="120" t="s">
        <v>620</v>
      </c>
      <c r="F33" s="1302"/>
      <c r="G33" s="1289" t="s">
        <v>620</v>
      </c>
      <c r="H33" s="1125"/>
      <c r="I33" s="1125">
        <f t="shared" si="1"/>
        <v>0</v>
      </c>
      <c r="J33" s="1235">
        <f t="shared" si="2"/>
        <v>100</v>
      </c>
      <c r="K33" s="114"/>
    </row>
    <row r="34" spans="1:11" s="22" customFormat="1" ht="46.5" customHeight="1">
      <c r="A34" s="89" t="s">
        <v>530</v>
      </c>
      <c r="B34" s="86" t="s">
        <v>531</v>
      </c>
      <c r="C34" s="111" t="s">
        <v>115</v>
      </c>
      <c r="D34" s="1030">
        <v>132</v>
      </c>
      <c r="E34" s="1029">
        <v>132</v>
      </c>
      <c r="F34" s="1290">
        <v>133</v>
      </c>
      <c r="G34" s="1290">
        <v>133</v>
      </c>
      <c r="H34" s="1125">
        <f t="shared" si="0"/>
        <v>100.75757575757575</v>
      </c>
      <c r="I34" s="1125">
        <f t="shared" si="1"/>
        <v>100.75757575757575</v>
      </c>
      <c r="J34" s="1235">
        <f t="shared" si="2"/>
        <v>100.75757575757575</v>
      </c>
      <c r="K34" s="114"/>
    </row>
    <row r="35" spans="1:11" s="22" customFormat="1" ht="50.25" customHeight="1">
      <c r="A35" s="77"/>
      <c r="B35" s="86" t="s">
        <v>434</v>
      </c>
      <c r="C35" s="111" t="s">
        <v>115</v>
      </c>
      <c r="D35" s="1030"/>
      <c r="E35" s="1029">
        <v>130</v>
      </c>
      <c r="F35" s="1299"/>
      <c r="G35" s="1287">
        <v>130</v>
      </c>
      <c r="H35" s="1125"/>
      <c r="I35" s="1125">
        <f t="shared" si="1"/>
        <v>0</v>
      </c>
      <c r="J35" s="1235">
        <f t="shared" si="2"/>
        <v>100</v>
      </c>
      <c r="K35" s="114"/>
    </row>
    <row r="36" spans="1:11" s="678" customFormat="1" ht="38.25" customHeight="1">
      <c r="A36" s="810" t="s">
        <v>326</v>
      </c>
      <c r="B36" s="811" t="s">
        <v>532</v>
      </c>
      <c r="C36" s="812" t="s">
        <v>48</v>
      </c>
      <c r="D36" s="385"/>
      <c r="E36" s="1029">
        <v>98</v>
      </c>
      <c r="F36" s="1300"/>
      <c r="G36" s="1289">
        <v>98</v>
      </c>
      <c r="H36" s="1125"/>
      <c r="I36" s="1125">
        <f t="shared" si="1"/>
        <v>0</v>
      </c>
      <c r="J36" s="1235">
        <f t="shared" si="2"/>
        <v>100</v>
      </c>
      <c r="K36" s="677"/>
    </row>
    <row r="37" spans="1:11" s="22" customFormat="1" ht="24" customHeight="1">
      <c r="A37" s="75">
        <v>6</v>
      </c>
      <c r="B37" s="85" t="s">
        <v>72</v>
      </c>
      <c r="C37" s="135"/>
      <c r="D37" s="77">
        <v>1</v>
      </c>
      <c r="E37" s="1029">
        <v>1</v>
      </c>
      <c r="F37" s="1281"/>
      <c r="G37" s="1291"/>
      <c r="H37" s="1125"/>
      <c r="I37" s="1125">
        <f t="shared" si="1"/>
        <v>0</v>
      </c>
      <c r="J37" s="1235">
        <f t="shared" si="2"/>
        <v>0</v>
      </c>
      <c r="K37" s="114"/>
    </row>
    <row r="38" spans="1:11" s="22" customFormat="1" ht="24" customHeight="1">
      <c r="A38" s="77"/>
      <c r="B38" s="86" t="s">
        <v>317</v>
      </c>
      <c r="C38" s="111" t="s">
        <v>68</v>
      </c>
      <c r="D38" s="13">
        <v>60</v>
      </c>
      <c r="E38" s="1029">
        <v>100</v>
      </c>
      <c r="F38" s="51">
        <v>76</v>
      </c>
      <c r="G38" s="1292">
        <v>100</v>
      </c>
      <c r="H38" s="1125">
        <f t="shared" si="0"/>
        <v>126.66666666666666</v>
      </c>
      <c r="I38" s="1125">
        <f t="shared" si="1"/>
        <v>76</v>
      </c>
      <c r="J38" s="1235">
        <f t="shared" si="2"/>
        <v>100</v>
      </c>
      <c r="K38" s="114"/>
    </row>
    <row r="39" spans="1:11" s="22" customFormat="1" ht="24" hidden="1" customHeight="1">
      <c r="A39" s="77"/>
      <c r="B39" s="86" t="s">
        <v>318</v>
      </c>
      <c r="C39" s="111" t="s">
        <v>68</v>
      </c>
      <c r="D39" s="13"/>
      <c r="E39" s="1029">
        <v>100</v>
      </c>
      <c r="F39" s="51">
        <v>0</v>
      </c>
      <c r="G39" s="1292">
        <v>100</v>
      </c>
      <c r="H39" s="1125" t="e">
        <f t="shared" si="0"/>
        <v>#DIV/0!</v>
      </c>
      <c r="I39" s="1125">
        <f t="shared" si="1"/>
        <v>0</v>
      </c>
      <c r="J39" s="1235">
        <f t="shared" si="2"/>
        <v>100</v>
      </c>
      <c r="K39" s="114"/>
    </row>
    <row r="40" spans="1:11" s="22" customFormat="1" ht="24" customHeight="1">
      <c r="A40" s="77"/>
      <c r="B40" s="86" t="s">
        <v>141</v>
      </c>
      <c r="C40" s="111" t="s">
        <v>68</v>
      </c>
      <c r="D40" s="13">
        <v>60</v>
      </c>
      <c r="E40" s="1029">
        <v>100</v>
      </c>
      <c r="F40" s="51">
        <v>76</v>
      </c>
      <c r="G40" s="1293">
        <v>100</v>
      </c>
      <c r="H40" s="1125">
        <f t="shared" si="0"/>
        <v>126.66666666666666</v>
      </c>
      <c r="I40" s="1125">
        <f t="shared" si="1"/>
        <v>76</v>
      </c>
      <c r="J40" s="1235">
        <f t="shared" si="2"/>
        <v>100</v>
      </c>
      <c r="K40" s="114"/>
    </row>
    <row r="41" spans="1:11" s="22" customFormat="1" ht="24" customHeight="1">
      <c r="A41" s="89" t="s">
        <v>326</v>
      </c>
      <c r="B41" s="86" t="s">
        <v>533</v>
      </c>
      <c r="C41" s="111" t="s">
        <v>68</v>
      </c>
      <c r="D41" s="263">
        <v>7810</v>
      </c>
      <c r="E41" s="1029">
        <v>7950</v>
      </c>
      <c r="F41" s="1303">
        <v>8026</v>
      </c>
      <c r="G41" s="1292">
        <v>8050</v>
      </c>
      <c r="H41" s="1125">
        <f t="shared" si="0"/>
        <v>102.76568501920616</v>
      </c>
      <c r="I41" s="1125">
        <f t="shared" si="1"/>
        <v>100.9559748427673</v>
      </c>
      <c r="J41" s="1235">
        <f t="shared" si="2"/>
        <v>101.25786163522012</v>
      </c>
      <c r="K41" s="114"/>
    </row>
    <row r="42" spans="1:11" s="22" customFormat="1" ht="24" customHeight="1">
      <c r="A42" s="77"/>
      <c r="B42" s="86" t="s">
        <v>319</v>
      </c>
      <c r="C42" s="111" t="s">
        <v>68</v>
      </c>
      <c r="D42" s="1032"/>
      <c r="E42" s="1029"/>
      <c r="F42" s="1282"/>
      <c r="G42" s="1285"/>
      <c r="H42" s="1125"/>
      <c r="I42" s="1125"/>
      <c r="J42" s="1235"/>
      <c r="K42" s="114"/>
    </row>
    <row r="43" spans="1:11" s="22" customFormat="1" ht="24" customHeight="1">
      <c r="A43" s="77"/>
      <c r="B43" s="86" t="s">
        <v>142</v>
      </c>
      <c r="C43" s="111" t="s">
        <v>68</v>
      </c>
      <c r="D43" s="263">
        <v>7810</v>
      </c>
      <c r="E43" s="1029">
        <v>7950</v>
      </c>
      <c r="F43" s="1303">
        <v>8026</v>
      </c>
      <c r="G43" s="1292">
        <v>8050</v>
      </c>
      <c r="H43" s="1125">
        <f t="shared" si="0"/>
        <v>102.76568501920616</v>
      </c>
      <c r="I43" s="1125">
        <f t="shared" si="1"/>
        <v>100.9559748427673</v>
      </c>
      <c r="J43" s="1235">
        <f t="shared" si="2"/>
        <v>101.25786163522012</v>
      </c>
      <c r="K43" s="114"/>
    </row>
    <row r="44" spans="1:11" s="22" customFormat="1" ht="24" customHeight="1">
      <c r="A44" s="75">
        <v>7</v>
      </c>
      <c r="B44" s="85" t="s">
        <v>69</v>
      </c>
      <c r="C44" s="111"/>
      <c r="D44" s="1032"/>
      <c r="E44" s="1029"/>
      <c r="F44" s="1282"/>
      <c r="G44" s="1285"/>
      <c r="H44" s="1125"/>
      <c r="I44" s="1125"/>
      <c r="J44" s="1235"/>
      <c r="K44" s="114"/>
    </row>
    <row r="45" spans="1:11" s="22" customFormat="1" ht="24" hidden="1" customHeight="1">
      <c r="A45" s="89" t="s">
        <v>326</v>
      </c>
      <c r="B45" s="86" t="s">
        <v>534</v>
      </c>
      <c r="C45" s="111" t="s">
        <v>70</v>
      </c>
      <c r="D45" s="1032"/>
      <c r="E45" s="1029"/>
      <c r="F45" s="1282"/>
      <c r="G45" s="1285"/>
      <c r="H45" s="1125"/>
      <c r="I45" s="1125"/>
      <c r="J45" s="1235" t="e">
        <f t="shared" si="2"/>
        <v>#DIV/0!</v>
      </c>
      <c r="K45" s="114"/>
    </row>
    <row r="46" spans="1:11" s="22" customFormat="1" ht="24" hidden="1" customHeight="1">
      <c r="A46" s="77"/>
      <c r="B46" s="86" t="s">
        <v>73</v>
      </c>
      <c r="C46" s="111" t="s">
        <v>70</v>
      </c>
      <c r="D46" s="1032"/>
      <c r="E46" s="1029"/>
      <c r="F46" s="1282"/>
      <c r="G46" s="1285"/>
      <c r="H46" s="1125"/>
      <c r="I46" s="1125"/>
      <c r="J46" s="1235" t="e">
        <f t="shared" si="2"/>
        <v>#DIV/0!</v>
      </c>
      <c r="K46" s="114"/>
    </row>
    <row r="47" spans="1:11" s="22" customFormat="1" ht="24" customHeight="1">
      <c r="A47" s="232" t="s">
        <v>326</v>
      </c>
      <c r="B47" s="111" t="s">
        <v>535</v>
      </c>
      <c r="C47" s="232" t="s">
        <v>71</v>
      </c>
      <c r="D47" s="111">
        <v>8</v>
      </c>
      <c r="E47" s="1029">
        <v>8</v>
      </c>
      <c r="F47" s="1294">
        <v>8</v>
      </c>
      <c r="G47" s="1285">
        <v>8</v>
      </c>
      <c r="H47" s="1125">
        <f t="shared" si="0"/>
        <v>100</v>
      </c>
      <c r="I47" s="1125">
        <f t="shared" si="1"/>
        <v>100</v>
      </c>
      <c r="J47" s="1235">
        <f t="shared" si="2"/>
        <v>100</v>
      </c>
      <c r="K47" s="114"/>
    </row>
    <row r="48" spans="1:11" s="22" customFormat="1" ht="24" customHeight="1">
      <c r="A48" s="75" t="s">
        <v>52</v>
      </c>
      <c r="B48" s="85" t="s">
        <v>193</v>
      </c>
      <c r="C48" s="111"/>
      <c r="D48" s="77"/>
      <c r="E48" s="1029"/>
      <c r="F48" s="1282"/>
      <c r="G48" s="1285"/>
      <c r="H48" s="1125"/>
      <c r="I48" s="1125"/>
      <c r="J48" s="1235"/>
      <c r="K48" s="114"/>
    </row>
    <row r="49" spans="1:11" s="22" customFormat="1" ht="26.25" hidden="1" customHeight="1">
      <c r="A49" s="77">
        <v>1</v>
      </c>
      <c r="B49" s="86" t="s">
        <v>331</v>
      </c>
      <c r="C49" s="111" t="s">
        <v>6</v>
      </c>
      <c r="D49" s="1032"/>
      <c r="E49" s="1029"/>
      <c r="F49" s="1304"/>
      <c r="G49" s="1305"/>
      <c r="H49" s="1125"/>
      <c r="I49" s="1125"/>
      <c r="J49" s="1235" t="e">
        <f t="shared" si="2"/>
        <v>#DIV/0!</v>
      </c>
      <c r="K49" s="114"/>
    </row>
    <row r="50" spans="1:11" s="243" customFormat="1" ht="26.25" customHeight="1">
      <c r="A50" s="77">
        <v>2</v>
      </c>
      <c r="B50" s="86" t="s">
        <v>87</v>
      </c>
      <c r="C50" s="111" t="s">
        <v>77</v>
      </c>
      <c r="D50" s="1032"/>
      <c r="E50" s="1029"/>
      <c r="F50" s="1282"/>
      <c r="G50" s="1285"/>
      <c r="H50" s="1125"/>
      <c r="I50" s="1125"/>
      <c r="J50" s="1235"/>
      <c r="K50" s="249"/>
    </row>
    <row r="51" spans="1:11" s="243" customFormat="1" ht="26.25" hidden="1" customHeight="1">
      <c r="A51" s="77"/>
      <c r="B51" s="86" t="s">
        <v>116</v>
      </c>
      <c r="C51" s="111" t="s">
        <v>77</v>
      </c>
      <c r="D51" s="1032"/>
      <c r="E51" s="1029"/>
      <c r="F51" s="1306"/>
      <c r="G51" s="1307"/>
      <c r="H51" s="1125" t="e">
        <f t="shared" si="0"/>
        <v>#DIV/0!</v>
      </c>
      <c r="I51" s="1125" t="e">
        <f t="shared" si="1"/>
        <v>#DIV/0!</v>
      </c>
      <c r="J51" s="1235" t="e">
        <f t="shared" si="2"/>
        <v>#DIV/0!</v>
      </c>
      <c r="K51" s="249"/>
    </row>
    <row r="52" spans="1:11" s="22" customFormat="1" ht="26.25" hidden="1" customHeight="1">
      <c r="A52" s="75"/>
      <c r="B52" s="86" t="s">
        <v>194</v>
      </c>
      <c r="C52" s="111" t="s">
        <v>77</v>
      </c>
      <c r="D52" s="1032"/>
      <c r="E52" s="1029"/>
      <c r="F52" s="1285"/>
      <c r="G52" s="1285"/>
      <c r="H52" s="1125" t="e">
        <f t="shared" si="0"/>
        <v>#DIV/0!</v>
      </c>
      <c r="I52" s="1125" t="e">
        <f t="shared" si="1"/>
        <v>#DIV/0!</v>
      </c>
      <c r="J52" s="1235" t="e">
        <f t="shared" si="2"/>
        <v>#DIV/0!</v>
      </c>
      <c r="K52" s="114"/>
    </row>
    <row r="53" spans="1:11" s="22" customFormat="1" ht="26.25" customHeight="1">
      <c r="A53" s="75"/>
      <c r="B53" s="86" t="s">
        <v>195</v>
      </c>
      <c r="C53" s="111" t="s">
        <v>77</v>
      </c>
      <c r="D53" s="1029">
        <v>14</v>
      </c>
      <c r="E53" s="1029">
        <v>14</v>
      </c>
      <c r="F53" s="1295">
        <v>14</v>
      </c>
      <c r="G53" s="1295">
        <v>14</v>
      </c>
      <c r="H53" s="1125">
        <f t="shared" si="0"/>
        <v>100</v>
      </c>
      <c r="I53" s="1125">
        <f t="shared" si="1"/>
        <v>100</v>
      </c>
      <c r="J53" s="1235">
        <f t="shared" si="2"/>
        <v>100</v>
      </c>
      <c r="K53" s="114"/>
    </row>
    <row r="54" spans="1:11" s="22" customFormat="1" ht="26.25" customHeight="1">
      <c r="A54" s="75"/>
      <c r="B54" s="86" t="s">
        <v>196</v>
      </c>
      <c r="C54" s="111" t="s">
        <v>77</v>
      </c>
      <c r="D54" s="1029">
        <v>123</v>
      </c>
      <c r="E54" s="1029">
        <v>132</v>
      </c>
      <c r="F54" s="1285">
        <v>137</v>
      </c>
      <c r="G54" s="1285">
        <v>138</v>
      </c>
      <c r="H54" s="1125">
        <f t="shared" si="0"/>
        <v>111.3821138211382</v>
      </c>
      <c r="I54" s="1125">
        <f t="shared" si="1"/>
        <v>103.78787878787878</v>
      </c>
      <c r="J54" s="1235">
        <f t="shared" si="2"/>
        <v>104.54545454545455</v>
      </c>
      <c r="K54" s="114"/>
    </row>
    <row r="55" spans="1:11" s="22" customFormat="1" ht="26.25" customHeight="1">
      <c r="A55" s="75"/>
      <c r="B55" s="99" t="s">
        <v>435</v>
      </c>
      <c r="C55" s="111" t="s">
        <v>48</v>
      </c>
      <c r="D55" s="1058">
        <v>71.900000000000006</v>
      </c>
      <c r="E55" s="1029">
        <v>90</v>
      </c>
      <c r="F55" s="1285" t="s">
        <v>725</v>
      </c>
      <c r="G55" s="1296">
        <v>90</v>
      </c>
      <c r="H55" s="1125">
        <f t="shared" si="0"/>
        <v>111.40472878998608</v>
      </c>
      <c r="I55" s="1125">
        <f t="shared" si="1"/>
        <v>88.999999999999986</v>
      </c>
      <c r="J55" s="1235">
        <f t="shared" si="2"/>
        <v>100</v>
      </c>
      <c r="K55" s="114"/>
    </row>
    <row r="56" spans="1:11" s="243" customFormat="1" ht="26.25" customHeight="1">
      <c r="A56" s="75" t="s">
        <v>47</v>
      </c>
      <c r="B56" s="76" t="s">
        <v>120</v>
      </c>
      <c r="C56" s="77"/>
      <c r="D56" s="77"/>
      <c r="E56" s="1029"/>
      <c r="F56" s="1280"/>
      <c r="G56" s="1285"/>
      <c r="H56" s="1125"/>
      <c r="I56" s="1125"/>
      <c r="J56" s="1235"/>
      <c r="K56" s="249"/>
    </row>
    <row r="57" spans="1:11" s="22" customFormat="1" ht="33.75" customHeight="1">
      <c r="A57" s="77">
        <v>1</v>
      </c>
      <c r="B57" s="86" t="s">
        <v>117</v>
      </c>
      <c r="C57" s="111" t="s">
        <v>57</v>
      </c>
      <c r="D57" s="263">
        <v>25636</v>
      </c>
      <c r="E57" s="1029">
        <v>29000</v>
      </c>
      <c r="F57" s="1029">
        <v>27356</v>
      </c>
      <c r="G57" s="1029">
        <v>29000</v>
      </c>
      <c r="H57" s="1125">
        <f t="shared" si="0"/>
        <v>106.70931502574506</v>
      </c>
      <c r="I57" s="1125">
        <f t="shared" si="1"/>
        <v>94.331034482758625</v>
      </c>
      <c r="J57" s="1235">
        <f t="shared" si="2"/>
        <v>100</v>
      </c>
      <c r="K57" s="114"/>
    </row>
    <row r="58" spans="1:11" s="22" customFormat="1" ht="27" customHeight="1">
      <c r="A58" s="89" t="s">
        <v>326</v>
      </c>
      <c r="B58" s="86" t="s">
        <v>536</v>
      </c>
      <c r="C58" s="111" t="s">
        <v>48</v>
      </c>
      <c r="D58" s="1058">
        <v>30.4</v>
      </c>
      <c r="E58" s="1058">
        <v>33.799999999999997</v>
      </c>
      <c r="F58" s="1297">
        <v>32.5</v>
      </c>
      <c r="G58" s="1297">
        <v>34.4</v>
      </c>
      <c r="H58" s="1125">
        <f t="shared" si="0"/>
        <v>106.9078947368421</v>
      </c>
      <c r="I58" s="1125">
        <f t="shared" si="1"/>
        <v>96.15384615384616</v>
      </c>
      <c r="J58" s="1235">
        <f t="shared" si="2"/>
        <v>101.77514792899409</v>
      </c>
      <c r="K58" s="114"/>
    </row>
    <row r="59" spans="1:11" s="22" customFormat="1" ht="33.75" customHeight="1">
      <c r="A59" s="77">
        <v>2</v>
      </c>
      <c r="B59" s="86" t="s">
        <v>178</v>
      </c>
      <c r="C59" s="111" t="s">
        <v>179</v>
      </c>
      <c r="D59" s="263">
        <v>2715</v>
      </c>
      <c r="E59" s="1029">
        <v>2800</v>
      </c>
      <c r="F59" s="1029">
        <v>2757</v>
      </c>
      <c r="G59" s="1029">
        <v>2800</v>
      </c>
      <c r="H59" s="1125">
        <f t="shared" si="0"/>
        <v>101.54696132596686</v>
      </c>
      <c r="I59" s="1125">
        <f t="shared" si="1"/>
        <v>98.464285714285722</v>
      </c>
      <c r="J59" s="1235">
        <f t="shared" si="2"/>
        <v>100</v>
      </c>
      <c r="K59" s="114"/>
    </row>
    <row r="60" spans="1:11" s="22" customFormat="1" ht="26.25" customHeight="1">
      <c r="A60" s="77">
        <v>3</v>
      </c>
      <c r="B60" s="86" t="s">
        <v>118</v>
      </c>
      <c r="C60" s="111" t="s">
        <v>40</v>
      </c>
      <c r="D60" s="13">
        <v>36</v>
      </c>
      <c r="E60" s="1029">
        <v>38</v>
      </c>
      <c r="F60" s="1292">
        <v>37</v>
      </c>
      <c r="G60" s="1292">
        <v>38</v>
      </c>
      <c r="H60" s="1125">
        <f t="shared" si="0"/>
        <v>102.77777777777777</v>
      </c>
      <c r="I60" s="1125">
        <f t="shared" si="1"/>
        <v>97.368421052631575</v>
      </c>
      <c r="J60" s="1235">
        <f t="shared" si="2"/>
        <v>100</v>
      </c>
      <c r="K60" s="114"/>
    </row>
    <row r="61" spans="1:11" s="22" customFormat="1" ht="26.25" customHeight="1">
      <c r="A61" s="77">
        <v>4</v>
      </c>
      <c r="B61" s="86" t="s">
        <v>197</v>
      </c>
      <c r="C61" s="111"/>
      <c r="D61" s="13"/>
      <c r="E61" s="1029"/>
      <c r="F61" s="1292"/>
      <c r="G61" s="1292"/>
      <c r="H61" s="1125"/>
      <c r="I61" s="1125"/>
      <c r="J61" s="1235"/>
      <c r="K61" s="114"/>
    </row>
    <row r="62" spans="1:11" s="22" customFormat="1" ht="26.25" customHeight="1">
      <c r="A62" s="89" t="s">
        <v>326</v>
      </c>
      <c r="B62" s="86" t="s">
        <v>537</v>
      </c>
      <c r="C62" s="111" t="s">
        <v>119</v>
      </c>
      <c r="D62" s="13">
        <v>1</v>
      </c>
      <c r="E62" s="1029">
        <v>1</v>
      </c>
      <c r="F62" s="1292">
        <v>1</v>
      </c>
      <c r="G62" s="1292">
        <v>1</v>
      </c>
      <c r="H62" s="1125">
        <f t="shared" si="0"/>
        <v>100</v>
      </c>
      <c r="I62" s="1125">
        <f t="shared" si="1"/>
        <v>100</v>
      </c>
      <c r="J62" s="1235">
        <f t="shared" si="2"/>
        <v>100</v>
      </c>
      <c r="K62" s="114"/>
    </row>
    <row r="63" spans="1:11" s="22" customFormat="1" ht="26.25" customHeight="1">
      <c r="A63" s="655" t="s">
        <v>326</v>
      </c>
      <c r="B63" s="656" t="s">
        <v>538</v>
      </c>
      <c r="C63" s="657" t="s">
        <v>77</v>
      </c>
      <c r="D63" s="1028">
        <v>12</v>
      </c>
      <c r="E63" s="556">
        <v>13</v>
      </c>
      <c r="F63" s="1298">
        <v>13</v>
      </c>
      <c r="G63" s="1298">
        <v>13</v>
      </c>
      <c r="H63" s="1126">
        <f t="shared" si="0"/>
        <v>108.33333333333333</v>
      </c>
      <c r="I63" s="1127">
        <f t="shared" si="1"/>
        <v>100</v>
      </c>
      <c r="J63" s="1236">
        <f t="shared" si="2"/>
        <v>100</v>
      </c>
      <c r="K63" s="658"/>
    </row>
    <row r="65" spans="1:2">
      <c r="A65" s="165"/>
      <c r="B65" s="251"/>
    </row>
    <row r="66" spans="1:2" ht="30" customHeight="1">
      <c r="A66" s="165"/>
    </row>
  </sheetData>
  <mergeCells count="17">
    <mergeCell ref="A1:B1"/>
    <mergeCell ref="A2:K2"/>
    <mergeCell ref="A3:K3"/>
    <mergeCell ref="A4:J4"/>
    <mergeCell ref="A5:A7"/>
    <mergeCell ref="B5:B7"/>
    <mergeCell ref="C5:C7"/>
    <mergeCell ref="D5:D7"/>
    <mergeCell ref="K5:K7"/>
    <mergeCell ref="E6:E7"/>
    <mergeCell ref="H5:J5"/>
    <mergeCell ref="H6:H7"/>
    <mergeCell ref="I6:I7"/>
    <mergeCell ref="J6:J7"/>
    <mergeCell ref="F6:F7"/>
    <mergeCell ref="G6:G7"/>
    <mergeCell ref="E5:G5"/>
  </mergeCells>
  <printOptions horizontalCentered="1"/>
  <pageMargins left="0.23622047244094491" right="0.23622047244094491" top="0.56000000000000005" bottom="0.36" header="0.51" footer="0.23622047244094491"/>
  <pageSetup paperSize="9" scale="78" orientation="portrait" r:id="rId1"/>
  <headerFooter alignWithMargins="0"/>
  <drawing r:id="rId2"/>
</worksheet>
</file>

<file path=xl/worksheets/sheet1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AJ113"/>
  <sheetViews>
    <sheetView zoomScale="82" zoomScaleNormal="82" zoomScaleSheetLayoutView="81" workbookViewId="0">
      <pane xSplit="3" ySplit="7" topLeftCell="D8" activePane="bottomRight" state="frozen"/>
      <selection activeCell="J11" sqref="J11"/>
      <selection pane="topRight" activeCell="J11" sqref="J11"/>
      <selection pane="bottomLeft" activeCell="J11" sqref="J11"/>
      <selection pane="bottomRight" activeCell="AW6" sqref="AW6:AX6"/>
    </sheetView>
  </sheetViews>
  <sheetFormatPr defaultColWidth="9" defaultRowHeight="15.75"/>
  <cols>
    <col min="1" max="1" width="4" style="133" customWidth="1"/>
    <col min="2" max="2" width="29.125" style="133" customWidth="1"/>
    <col min="3" max="3" width="12.125" style="140" customWidth="1"/>
    <col min="4" max="4" width="8.875" style="892" customWidth="1"/>
    <col min="5" max="5" width="7.5" style="133" customWidth="1"/>
    <col min="6" max="6" width="7.25" style="133" customWidth="1"/>
    <col min="7" max="7" width="7.125" style="133" customWidth="1"/>
    <col min="8" max="8" width="10.5" style="133" customWidth="1"/>
    <col min="9" max="9" width="10" style="133" customWidth="1"/>
    <col min="10" max="10" width="8.625" style="133" customWidth="1"/>
    <col min="11" max="11" width="7" style="133" customWidth="1"/>
    <col min="12" max="12" width="9" style="133"/>
    <col min="13" max="13" width="0" style="133" hidden="1" customWidth="1"/>
    <col min="14" max="14" width="6.875" style="133" hidden="1" customWidth="1"/>
    <col min="15" max="15" width="24.375" style="133" hidden="1" customWidth="1"/>
    <col min="16" max="25" width="9" style="133" hidden="1" customWidth="1"/>
    <col min="26" max="47" width="0" style="133" hidden="1" customWidth="1"/>
    <col min="48" max="16384" width="9" style="133"/>
  </cols>
  <sheetData>
    <row r="1" spans="1:36">
      <c r="A1" s="1482" t="s">
        <v>4</v>
      </c>
      <c r="B1" s="1482"/>
    </row>
    <row r="2" spans="1:36" ht="24" customHeight="1">
      <c r="A2" s="1550" t="s">
        <v>321</v>
      </c>
      <c r="B2" s="1550"/>
      <c r="C2" s="1550"/>
      <c r="D2" s="1550"/>
      <c r="E2" s="1550"/>
      <c r="F2" s="1550"/>
      <c r="G2" s="1550"/>
      <c r="H2" s="1550"/>
      <c r="I2" s="1550"/>
      <c r="J2" s="1550"/>
      <c r="K2" s="1550"/>
    </row>
    <row r="3" spans="1:36" ht="22.5" customHeight="1">
      <c r="A3" s="1551" t="str">
        <f>'1. Chi tieu chinh'!A3:K3</f>
        <v>(Kèm theo Báo cáo số:      /BC- UBND ngày    tháng        năm 2023 của UBND huyện)</v>
      </c>
      <c r="B3" s="1551"/>
      <c r="C3" s="1551"/>
      <c r="D3" s="1551"/>
      <c r="E3" s="1551"/>
      <c r="F3" s="1551"/>
      <c r="G3" s="1551"/>
      <c r="H3" s="1551"/>
      <c r="I3" s="1551"/>
      <c r="J3" s="1551"/>
      <c r="K3" s="1551"/>
      <c r="O3" s="1553" t="s">
        <v>702</v>
      </c>
      <c r="P3" s="1553"/>
      <c r="Q3" s="1553"/>
      <c r="R3" s="1553"/>
      <c r="S3" s="1553"/>
      <c r="T3" s="1553"/>
      <c r="U3" s="1553"/>
      <c r="V3" s="1553"/>
      <c r="W3" s="1553"/>
      <c r="X3" s="1553"/>
    </row>
    <row r="4" spans="1:36" ht="12.75" customHeight="1">
      <c r="B4" s="136"/>
      <c r="C4" s="141"/>
      <c r="D4" s="136"/>
      <c r="E4" s="136"/>
      <c r="F4" s="136"/>
      <c r="G4" s="136"/>
      <c r="H4" s="136"/>
      <c r="I4" s="136"/>
      <c r="J4" s="136"/>
    </row>
    <row r="5" spans="1:36" s="142" customFormat="1" ht="21" customHeight="1">
      <c r="A5" s="1538" t="s">
        <v>50</v>
      </c>
      <c r="B5" s="1541" t="s">
        <v>21</v>
      </c>
      <c r="C5" s="1544" t="s">
        <v>22</v>
      </c>
      <c r="D5" s="1442" t="s">
        <v>717</v>
      </c>
      <c r="E5" s="1479" t="s">
        <v>673</v>
      </c>
      <c r="F5" s="1480"/>
      <c r="G5" s="1481"/>
      <c r="H5" s="1476" t="s">
        <v>63</v>
      </c>
      <c r="I5" s="1477"/>
      <c r="J5" s="1478"/>
      <c r="K5" s="1530" t="s">
        <v>80</v>
      </c>
      <c r="N5" s="1538" t="s">
        <v>50</v>
      </c>
      <c r="O5" s="1541" t="s">
        <v>21</v>
      </c>
      <c r="P5" s="1544" t="s">
        <v>22</v>
      </c>
      <c r="Q5" s="1547" t="s">
        <v>597</v>
      </c>
      <c r="R5" s="1548" t="s">
        <v>598</v>
      </c>
      <c r="S5" s="1549"/>
      <c r="T5" s="1524" t="s">
        <v>594</v>
      </c>
      <c r="U5" s="1527" t="s">
        <v>63</v>
      </c>
      <c r="V5" s="1528"/>
      <c r="W5" s="1529"/>
      <c r="X5" s="1530" t="s">
        <v>80</v>
      </c>
      <c r="Z5" s="1523" t="s">
        <v>703</v>
      </c>
      <c r="AA5" s="1523"/>
      <c r="AB5" s="1523"/>
      <c r="AC5" s="1523"/>
      <c r="AD5" s="1523"/>
      <c r="AE5" s="1523"/>
      <c r="AF5" s="1523"/>
      <c r="AG5" s="1523"/>
      <c r="AH5" s="1523"/>
      <c r="AI5" s="1523"/>
      <c r="AJ5" s="1523"/>
    </row>
    <row r="6" spans="1:36" s="142" customFormat="1" ht="21.75" customHeight="1">
      <c r="A6" s="1539"/>
      <c r="B6" s="1542"/>
      <c r="C6" s="1545"/>
      <c r="D6" s="1443"/>
      <c r="E6" s="1437" t="s">
        <v>18</v>
      </c>
      <c r="F6" s="1437" t="s">
        <v>726</v>
      </c>
      <c r="G6" s="1442" t="s">
        <v>709</v>
      </c>
      <c r="H6" s="1521" t="s">
        <v>731</v>
      </c>
      <c r="I6" s="1513" t="s">
        <v>735</v>
      </c>
      <c r="J6" s="1470" t="str">
        <f>+'11.VHTT'!J6:J7</f>
        <v>ƯTH năm 2023/KH năm 2023</v>
      </c>
      <c r="K6" s="1531"/>
      <c r="N6" s="1539"/>
      <c r="O6" s="1542"/>
      <c r="P6" s="1545"/>
      <c r="Q6" s="1547"/>
      <c r="R6" s="1533" t="s">
        <v>18</v>
      </c>
      <c r="S6" s="1533" t="s">
        <v>79</v>
      </c>
      <c r="T6" s="1525"/>
      <c r="U6" s="1534" t="s">
        <v>595</v>
      </c>
      <c r="V6" s="1536" t="s">
        <v>596</v>
      </c>
      <c r="W6" s="1536" t="s">
        <v>599</v>
      </c>
      <c r="X6" s="1531"/>
      <c r="Z6" s="1538" t="s">
        <v>50</v>
      </c>
      <c r="AA6" s="1541" t="s">
        <v>21</v>
      </c>
      <c r="AB6" s="1544" t="s">
        <v>22</v>
      </c>
      <c r="AC6" s="1547" t="s">
        <v>597</v>
      </c>
      <c r="AD6" s="1548" t="s">
        <v>598</v>
      </c>
      <c r="AE6" s="1549"/>
      <c r="AF6" s="1524" t="s">
        <v>594</v>
      </c>
      <c r="AG6" s="1527" t="s">
        <v>63</v>
      </c>
      <c r="AH6" s="1528"/>
      <c r="AI6" s="1529"/>
      <c r="AJ6" s="1530" t="s">
        <v>80</v>
      </c>
    </row>
    <row r="7" spans="1:36" s="142" customFormat="1" ht="47.25" customHeight="1">
      <c r="A7" s="1540"/>
      <c r="B7" s="1543"/>
      <c r="C7" s="1546"/>
      <c r="D7" s="1444"/>
      <c r="E7" s="1438"/>
      <c r="F7" s="1438"/>
      <c r="G7" s="1444"/>
      <c r="H7" s="1522"/>
      <c r="I7" s="1514"/>
      <c r="J7" s="1471"/>
      <c r="K7" s="1532"/>
      <c r="N7" s="1540"/>
      <c r="O7" s="1543"/>
      <c r="P7" s="1546"/>
      <c r="Q7" s="1547"/>
      <c r="R7" s="1533"/>
      <c r="S7" s="1533"/>
      <c r="T7" s="1526"/>
      <c r="U7" s="1535"/>
      <c r="V7" s="1537"/>
      <c r="W7" s="1537"/>
      <c r="X7" s="1532"/>
      <c r="Z7" s="1539"/>
      <c r="AA7" s="1542"/>
      <c r="AB7" s="1545"/>
      <c r="AC7" s="1547"/>
      <c r="AD7" s="1533" t="s">
        <v>18</v>
      </c>
      <c r="AE7" s="1533" t="s">
        <v>79</v>
      </c>
      <c r="AF7" s="1525"/>
      <c r="AG7" s="1534" t="s">
        <v>595</v>
      </c>
      <c r="AH7" s="1536" t="s">
        <v>596</v>
      </c>
      <c r="AI7" s="1536" t="s">
        <v>599</v>
      </c>
      <c r="AJ7" s="1531"/>
    </row>
    <row r="8" spans="1:36" ht="23.25" customHeight="1">
      <c r="A8" s="87">
        <v>1</v>
      </c>
      <c r="B8" s="107" t="s">
        <v>0</v>
      </c>
      <c r="C8" s="116"/>
      <c r="D8" s="1057"/>
      <c r="E8" s="137"/>
      <c r="F8" s="137"/>
      <c r="G8" s="137"/>
      <c r="H8" s="137"/>
      <c r="I8" s="143"/>
      <c r="J8" s="143"/>
      <c r="K8" s="144"/>
      <c r="N8" s="87">
        <v>1</v>
      </c>
      <c r="O8" s="107" t="s">
        <v>0</v>
      </c>
      <c r="P8" s="116"/>
      <c r="Q8" s="137"/>
      <c r="R8" s="137"/>
      <c r="S8" s="137"/>
      <c r="T8" s="137"/>
      <c r="U8" s="137"/>
      <c r="V8" s="143"/>
      <c r="W8" s="143"/>
      <c r="X8" s="144"/>
      <c r="Z8" s="1540"/>
      <c r="AA8" s="1543"/>
      <c r="AB8" s="1546"/>
      <c r="AC8" s="1547"/>
      <c r="AD8" s="1533"/>
      <c r="AE8" s="1533"/>
      <c r="AF8" s="1526"/>
      <c r="AG8" s="1535"/>
      <c r="AH8" s="1537"/>
      <c r="AI8" s="1537"/>
      <c r="AJ8" s="1532"/>
    </row>
    <row r="9" spans="1:36" ht="26.25" customHeight="1">
      <c r="A9" s="91" t="s">
        <v>326</v>
      </c>
      <c r="B9" s="115" t="s">
        <v>539</v>
      </c>
      <c r="C9" s="117" t="s">
        <v>5</v>
      </c>
      <c r="D9" s="1029"/>
      <c r="E9" s="1029">
        <v>110</v>
      </c>
      <c r="F9" s="1287">
        <v>126</v>
      </c>
      <c r="G9" s="1287">
        <v>130</v>
      </c>
      <c r="H9" s="93"/>
      <c r="I9" s="1128">
        <f>+F9/E9*100</f>
        <v>114.54545454545455</v>
      </c>
      <c r="J9" s="1128">
        <f>+G9/E9*100</f>
        <v>118.18181818181819</v>
      </c>
      <c r="K9" s="145"/>
      <c r="N9" s="91" t="s">
        <v>326</v>
      </c>
      <c r="O9" s="115" t="s">
        <v>539</v>
      </c>
      <c r="P9" s="117" t="s">
        <v>5</v>
      </c>
      <c r="Q9" s="113">
        <v>39</v>
      </c>
      <c r="R9" s="113">
        <v>40</v>
      </c>
      <c r="S9" s="113">
        <v>40</v>
      </c>
      <c r="T9" s="113"/>
      <c r="U9" s="93"/>
      <c r="V9" s="147"/>
      <c r="W9" s="147"/>
      <c r="X9" s="145"/>
      <c r="Z9" s="87">
        <v>1</v>
      </c>
      <c r="AA9" s="107" t="s">
        <v>0</v>
      </c>
      <c r="AB9" s="116"/>
      <c r="AC9" s="137"/>
      <c r="AD9" s="137"/>
      <c r="AE9" s="137"/>
      <c r="AF9" s="137"/>
      <c r="AG9" s="137"/>
      <c r="AH9" s="867"/>
      <c r="AI9" s="867"/>
      <c r="AJ9" s="144"/>
    </row>
    <row r="10" spans="1:36" ht="26.25" customHeight="1">
      <c r="A10" s="91" t="s">
        <v>326</v>
      </c>
      <c r="B10" s="98" t="s">
        <v>540</v>
      </c>
      <c r="C10" s="100" t="s">
        <v>1</v>
      </c>
      <c r="D10" s="1029"/>
      <c r="E10" s="1069">
        <v>52121</v>
      </c>
      <c r="F10" s="1308">
        <v>51450</v>
      </c>
      <c r="G10" s="1308">
        <v>53406</v>
      </c>
      <c r="H10" s="93"/>
      <c r="I10" s="1128">
        <f t="shared" ref="I10:I25" si="0">+F10/E10*100</f>
        <v>98.7126110396961</v>
      </c>
      <c r="J10" s="1128">
        <f t="shared" ref="J10:J25" si="1">+G10/E10*100</f>
        <v>102.46541701041807</v>
      </c>
      <c r="K10" s="145"/>
      <c r="N10" s="91" t="s">
        <v>326</v>
      </c>
      <c r="O10" s="98" t="s">
        <v>540</v>
      </c>
      <c r="P10" s="100" t="s">
        <v>1</v>
      </c>
      <c r="Q10" s="113">
        <v>18160</v>
      </c>
      <c r="R10" s="138">
        <v>19125</v>
      </c>
      <c r="S10" s="113">
        <v>30121</v>
      </c>
      <c r="T10" s="138"/>
      <c r="U10" s="93"/>
      <c r="V10" s="147"/>
      <c r="W10" s="147"/>
      <c r="X10" s="145"/>
      <c r="Z10" s="91" t="s">
        <v>326</v>
      </c>
      <c r="AA10" s="115" t="s">
        <v>539</v>
      </c>
      <c r="AB10" s="117" t="s">
        <v>5</v>
      </c>
      <c r="AC10" s="113">
        <v>57</v>
      </c>
      <c r="AD10" s="113">
        <f>+AC10+9</f>
        <v>66</v>
      </c>
      <c r="AE10" s="113">
        <v>66</v>
      </c>
      <c r="AF10" s="113">
        <v>70</v>
      </c>
      <c r="AG10" s="868">
        <f>+AE10/AC10</f>
        <v>1.1578947368421053</v>
      </c>
      <c r="AH10" s="868">
        <f>+AE10/AD10</f>
        <v>1</v>
      </c>
      <c r="AI10" s="868">
        <f>+AF10/AE10</f>
        <v>1.0606060606060606</v>
      </c>
      <c r="AJ10" s="869"/>
    </row>
    <row r="11" spans="1:36" ht="26.25" customHeight="1">
      <c r="A11" s="91" t="s">
        <v>326</v>
      </c>
      <c r="B11" s="118" t="s">
        <v>541</v>
      </c>
      <c r="C11" s="100" t="s">
        <v>1</v>
      </c>
      <c r="D11" s="1029"/>
      <c r="E11" s="1029">
        <v>5457</v>
      </c>
      <c r="F11" s="1287">
        <v>5415</v>
      </c>
      <c r="G11" s="1287">
        <v>5548</v>
      </c>
      <c r="I11" s="1128">
        <f t="shared" si="0"/>
        <v>99.230346344145133</v>
      </c>
      <c r="J11" s="1128">
        <f>+G11/E11*100</f>
        <v>101.66758292101888</v>
      </c>
      <c r="K11" s="145"/>
      <c r="N11" s="91" t="s">
        <v>326</v>
      </c>
      <c r="O11" s="118" t="s">
        <v>541</v>
      </c>
      <c r="P11" s="100" t="s">
        <v>1</v>
      </c>
      <c r="Q11" s="113">
        <v>2700</v>
      </c>
      <c r="R11" s="113">
        <v>2850</v>
      </c>
      <c r="S11" s="113">
        <v>2457</v>
      </c>
      <c r="T11" s="113"/>
      <c r="U11" s="93"/>
      <c r="V11" s="147"/>
      <c r="W11" s="147"/>
      <c r="X11" s="145"/>
      <c r="Z11" s="91" t="s">
        <v>326</v>
      </c>
      <c r="AA11" s="98" t="s">
        <v>540</v>
      </c>
      <c r="AB11" s="100" t="s">
        <v>1</v>
      </c>
      <c r="AC11" s="113">
        <v>21000</v>
      </c>
      <c r="AD11" s="138">
        <v>21352</v>
      </c>
      <c r="AE11" s="113">
        <v>21352</v>
      </c>
      <c r="AF11" s="138">
        <v>22000</v>
      </c>
      <c r="AG11" s="868">
        <f t="shared" ref="AG11:AG13" si="2">+AE11/AC11</f>
        <v>1.0167619047619048</v>
      </c>
      <c r="AH11" s="868">
        <f>+AE11/AD11</f>
        <v>1</v>
      </c>
      <c r="AI11" s="868">
        <f t="shared" ref="AI11:AI13" si="3">+AF11/AE11</f>
        <v>1.0303484451105283</v>
      </c>
      <c r="AJ11" s="869"/>
    </row>
    <row r="12" spans="1:36" ht="26.25" customHeight="1">
      <c r="A12" s="91" t="s">
        <v>326</v>
      </c>
      <c r="B12" s="118" t="s">
        <v>542</v>
      </c>
      <c r="C12" s="117" t="s">
        <v>20</v>
      </c>
      <c r="D12" s="1029"/>
      <c r="E12" s="1029">
        <v>16</v>
      </c>
      <c r="F12" s="1287">
        <v>16</v>
      </c>
      <c r="G12" s="1287">
        <v>16</v>
      </c>
      <c r="H12" s="93"/>
      <c r="I12" s="1128">
        <f t="shared" si="0"/>
        <v>100</v>
      </c>
      <c r="J12" s="1128">
        <f t="shared" si="1"/>
        <v>100</v>
      </c>
      <c r="K12" s="145"/>
      <c r="N12" s="91" t="s">
        <v>326</v>
      </c>
      <c r="O12" s="118" t="s">
        <v>542</v>
      </c>
      <c r="P12" s="117" t="s">
        <v>20</v>
      </c>
      <c r="Q12" s="113">
        <v>16</v>
      </c>
      <c r="R12" s="113">
        <v>16</v>
      </c>
      <c r="S12" s="113">
        <v>16</v>
      </c>
      <c r="T12" s="113"/>
      <c r="U12" s="93"/>
      <c r="V12" s="147"/>
      <c r="W12" s="147"/>
      <c r="X12" s="145"/>
      <c r="Z12" s="91" t="s">
        <v>326</v>
      </c>
      <c r="AA12" s="118" t="s">
        <v>541</v>
      </c>
      <c r="AB12" s="100" t="s">
        <v>1</v>
      </c>
      <c r="AC12" s="113">
        <v>2700</v>
      </c>
      <c r="AD12" s="113">
        <v>2850</v>
      </c>
      <c r="AE12" s="113">
        <v>2910</v>
      </c>
      <c r="AF12" s="113">
        <v>3000</v>
      </c>
      <c r="AG12" s="868">
        <f t="shared" si="2"/>
        <v>1.0777777777777777</v>
      </c>
      <c r="AH12" s="868">
        <f>+AE12/AD12</f>
        <v>1.0210526315789474</v>
      </c>
      <c r="AI12" s="868">
        <f t="shared" si="3"/>
        <v>1.0309278350515463</v>
      </c>
      <c r="AJ12" s="869"/>
    </row>
    <row r="13" spans="1:36" ht="23.25" customHeight="1">
      <c r="A13" s="88">
        <v>2</v>
      </c>
      <c r="B13" s="102" t="s">
        <v>314</v>
      </c>
      <c r="C13" s="117"/>
      <c r="D13" s="634"/>
      <c r="E13" s="634"/>
      <c r="F13" s="92"/>
      <c r="G13" s="92"/>
      <c r="H13" s="93"/>
      <c r="I13" s="1128"/>
      <c r="J13" s="1128"/>
      <c r="K13" s="145"/>
      <c r="Z13" s="91" t="s">
        <v>326</v>
      </c>
      <c r="AA13" s="118" t="s">
        <v>542</v>
      </c>
      <c r="AB13" s="117" t="s">
        <v>20</v>
      </c>
      <c r="AC13" s="113">
        <v>17</v>
      </c>
      <c r="AD13" s="113">
        <v>17</v>
      </c>
      <c r="AE13" s="113">
        <v>17</v>
      </c>
      <c r="AF13" s="113">
        <v>17</v>
      </c>
      <c r="AG13" s="868">
        <f t="shared" si="2"/>
        <v>1</v>
      </c>
      <c r="AH13" s="868">
        <f>+AE13/AD13</f>
        <v>1</v>
      </c>
      <c r="AI13" s="868">
        <f t="shared" si="3"/>
        <v>1</v>
      </c>
      <c r="AJ13" s="869"/>
    </row>
    <row r="14" spans="1:36" s="206" customFormat="1" ht="51" customHeight="1">
      <c r="A14" s="471" t="s">
        <v>208</v>
      </c>
      <c r="B14" s="472" t="s">
        <v>374</v>
      </c>
      <c r="C14" s="473" t="s">
        <v>48</v>
      </c>
      <c r="D14" s="1056">
        <v>90</v>
      </c>
      <c r="E14" s="1056">
        <v>92</v>
      </c>
      <c r="F14" s="1056">
        <v>92</v>
      </c>
      <c r="G14" s="1056">
        <v>92</v>
      </c>
      <c r="H14" s="1237">
        <f t="shared" ref="H14:H25" si="4">+F14/D14*100</f>
        <v>102.22222222222221</v>
      </c>
      <c r="I14" s="1238">
        <f t="shared" si="0"/>
        <v>100</v>
      </c>
      <c r="J14" s="1238">
        <f t="shared" si="1"/>
        <v>100</v>
      </c>
      <c r="K14" s="474"/>
      <c r="M14" s="206" t="s">
        <v>333</v>
      </c>
    </row>
    <row r="15" spans="1:36" s="206" customFormat="1" ht="28.5" customHeight="1">
      <c r="A15" s="475" t="s">
        <v>210</v>
      </c>
      <c r="B15" s="476" t="s">
        <v>324</v>
      </c>
      <c r="C15" s="477" t="s">
        <v>322</v>
      </c>
      <c r="D15" s="1056">
        <v>19950</v>
      </c>
      <c r="E15" s="1056">
        <v>23500</v>
      </c>
      <c r="F15" s="1056">
        <v>20010</v>
      </c>
      <c r="G15" s="1056">
        <v>23500</v>
      </c>
      <c r="H15" s="1237">
        <f t="shared" si="4"/>
        <v>100.30075187969925</v>
      </c>
      <c r="I15" s="1238">
        <f t="shared" si="0"/>
        <v>85.148936170212764</v>
      </c>
      <c r="J15" s="1238">
        <f t="shared" si="1"/>
        <v>100</v>
      </c>
      <c r="K15" s="474"/>
    </row>
    <row r="16" spans="1:36" ht="24" customHeight="1">
      <c r="A16" s="72"/>
      <c r="B16" s="115" t="s">
        <v>436</v>
      </c>
      <c r="C16" s="117" t="s">
        <v>322</v>
      </c>
      <c r="D16" s="634"/>
      <c r="E16" s="1029"/>
      <c r="F16" s="1129"/>
      <c r="G16" s="1129"/>
      <c r="H16" s="93"/>
      <c r="I16" s="1128"/>
      <c r="J16" s="1128"/>
      <c r="K16" s="146"/>
    </row>
    <row r="17" spans="1:11" s="149" customFormat="1" ht="26.25" customHeight="1">
      <c r="A17" s="72"/>
      <c r="B17" s="115" t="s">
        <v>437</v>
      </c>
      <c r="C17" s="117" t="s">
        <v>322</v>
      </c>
      <c r="D17" s="634">
        <v>19950</v>
      </c>
      <c r="E17" s="1029">
        <v>23500</v>
      </c>
      <c r="F17" s="1029">
        <v>20010</v>
      </c>
      <c r="G17" s="1029">
        <v>23500</v>
      </c>
      <c r="H17" s="93">
        <f t="shared" si="4"/>
        <v>100.30075187969925</v>
      </c>
      <c r="I17" s="1128">
        <f t="shared" si="0"/>
        <v>85.148936170212764</v>
      </c>
      <c r="J17" s="1128">
        <f t="shared" si="1"/>
        <v>100</v>
      </c>
      <c r="K17" s="148"/>
    </row>
    <row r="18" spans="1:11" s="149" customFormat="1" ht="31.5" customHeight="1">
      <c r="A18" s="91" t="s">
        <v>326</v>
      </c>
      <c r="B18" s="97" t="s">
        <v>323</v>
      </c>
      <c r="C18" s="117" t="s">
        <v>322</v>
      </c>
      <c r="D18" s="1029">
        <v>255</v>
      </c>
      <c r="E18" s="1029">
        <v>300</v>
      </c>
      <c r="F18" s="1029">
        <v>280</v>
      </c>
      <c r="G18" s="1029">
        <v>300</v>
      </c>
      <c r="H18" s="93">
        <f t="shared" si="4"/>
        <v>109.80392156862746</v>
      </c>
      <c r="I18" s="1128">
        <f t="shared" si="0"/>
        <v>93.333333333333329</v>
      </c>
      <c r="J18" s="1128">
        <f t="shared" si="1"/>
        <v>100</v>
      </c>
      <c r="K18" s="148"/>
    </row>
    <row r="19" spans="1:11" ht="24" customHeight="1">
      <c r="A19" s="72"/>
      <c r="B19" s="115" t="s">
        <v>438</v>
      </c>
      <c r="C19" s="117" t="s">
        <v>322</v>
      </c>
      <c r="D19" s="1029"/>
      <c r="E19" s="1029"/>
      <c r="F19" s="1029"/>
      <c r="G19" s="1029"/>
      <c r="H19" s="93"/>
      <c r="I19" s="1128"/>
      <c r="J19" s="1128"/>
      <c r="K19" s="146"/>
    </row>
    <row r="20" spans="1:11" ht="24" customHeight="1">
      <c r="A20" s="72"/>
      <c r="B20" s="115" t="s">
        <v>439</v>
      </c>
      <c r="C20" s="117" t="s">
        <v>322</v>
      </c>
      <c r="D20" s="1029">
        <v>255</v>
      </c>
      <c r="E20" s="1029">
        <v>300</v>
      </c>
      <c r="F20" s="1029">
        <v>280</v>
      </c>
      <c r="G20" s="1029">
        <v>300</v>
      </c>
      <c r="H20" s="93">
        <f t="shared" si="4"/>
        <v>109.80392156862746</v>
      </c>
      <c r="I20" s="1128">
        <f t="shared" si="0"/>
        <v>93.333333333333329</v>
      </c>
      <c r="J20" s="1128">
        <f t="shared" si="1"/>
        <v>100</v>
      </c>
      <c r="K20" s="146"/>
    </row>
    <row r="21" spans="1:11" s="480" customFormat="1" ht="34.5" customHeight="1">
      <c r="A21" s="475" t="s">
        <v>263</v>
      </c>
      <c r="B21" s="478" t="s">
        <v>121</v>
      </c>
      <c r="C21" s="477" t="s">
        <v>621</v>
      </c>
      <c r="D21" s="1141">
        <v>45</v>
      </c>
      <c r="E21" s="1141">
        <v>54</v>
      </c>
      <c r="F21" s="1141">
        <v>35</v>
      </c>
      <c r="G21" s="1141">
        <v>54</v>
      </c>
      <c r="H21" s="1237">
        <f t="shared" si="4"/>
        <v>77.777777777777786</v>
      </c>
      <c r="I21" s="1238">
        <f t="shared" si="0"/>
        <v>64.81481481481481</v>
      </c>
      <c r="J21" s="1238">
        <f t="shared" si="1"/>
        <v>100</v>
      </c>
      <c r="K21" s="479"/>
    </row>
    <row r="22" spans="1:11" s="467" customFormat="1" ht="29.25" hidden="1" customHeight="1">
      <c r="A22" s="463"/>
      <c r="B22" s="464" t="s">
        <v>436</v>
      </c>
      <c r="C22" s="465" t="s">
        <v>322</v>
      </c>
      <c r="D22" s="1055"/>
      <c r="E22" s="1053"/>
      <c r="F22" s="1029"/>
      <c r="G22" s="1029"/>
      <c r="H22" s="93" t="e">
        <f t="shared" si="4"/>
        <v>#DIV/0!</v>
      </c>
      <c r="I22" s="1128" t="e">
        <f t="shared" si="0"/>
        <v>#DIV/0!</v>
      </c>
      <c r="J22" s="1128" t="e">
        <f t="shared" si="1"/>
        <v>#DIV/0!</v>
      </c>
      <c r="K22" s="466"/>
    </row>
    <row r="23" spans="1:11" s="467" customFormat="1" ht="33" hidden="1" customHeight="1">
      <c r="A23" s="463"/>
      <c r="B23" s="464" t="s">
        <v>437</v>
      </c>
      <c r="C23" s="465" t="s">
        <v>322</v>
      </c>
      <c r="D23" s="1054"/>
      <c r="E23" s="1070"/>
      <c r="F23" s="1029"/>
      <c r="G23" s="1029"/>
      <c r="H23" s="93" t="e">
        <f t="shared" si="4"/>
        <v>#DIV/0!</v>
      </c>
      <c r="I23" s="1128" t="e">
        <f t="shared" si="0"/>
        <v>#DIV/0!</v>
      </c>
      <c r="J23" s="1128" t="e">
        <f t="shared" si="1"/>
        <v>#DIV/0!</v>
      </c>
      <c r="K23" s="469"/>
    </row>
    <row r="24" spans="1:11" s="467" customFormat="1" ht="44.25" hidden="1" customHeight="1">
      <c r="A24" s="463"/>
      <c r="B24" s="464" t="s">
        <v>325</v>
      </c>
      <c r="C24" s="465" t="s">
        <v>621</v>
      </c>
      <c r="D24" s="1053"/>
      <c r="E24" s="1053"/>
      <c r="F24" s="1029"/>
      <c r="G24" s="1029"/>
      <c r="H24" s="93" t="e">
        <f t="shared" si="4"/>
        <v>#DIV/0!</v>
      </c>
      <c r="I24" s="1128" t="e">
        <f t="shared" si="0"/>
        <v>#DIV/0!</v>
      </c>
      <c r="J24" s="1128" t="e">
        <f t="shared" si="1"/>
        <v>#DIV/0!</v>
      </c>
      <c r="K24" s="468"/>
    </row>
    <row r="25" spans="1:11" ht="43.5" customHeight="1">
      <c r="A25" s="659">
        <v>3</v>
      </c>
      <c r="B25" s="660" t="s">
        <v>612</v>
      </c>
      <c r="C25" s="222" t="s">
        <v>5</v>
      </c>
      <c r="D25" s="1052">
        <v>17</v>
      </c>
      <c r="E25" s="1052">
        <v>17</v>
      </c>
      <c r="F25" s="556">
        <v>17</v>
      </c>
      <c r="G25" s="556">
        <v>17</v>
      </c>
      <c r="H25" s="1221">
        <f t="shared" si="4"/>
        <v>100</v>
      </c>
      <c r="I25" s="1130">
        <f t="shared" si="0"/>
        <v>100</v>
      </c>
      <c r="J25" s="1130">
        <f t="shared" si="1"/>
        <v>100</v>
      </c>
      <c r="K25" s="661"/>
    </row>
    <row r="26" spans="1:11" ht="9" customHeight="1">
      <c r="J26" s="151"/>
    </row>
    <row r="27" spans="1:11" ht="12.75" customHeight="1">
      <c r="B27" s="167"/>
      <c r="J27" s="151"/>
    </row>
    <row r="28" spans="1:11">
      <c r="B28" s="1552"/>
      <c r="C28" s="1552"/>
      <c r="D28" s="1552"/>
      <c r="E28" s="1552"/>
      <c r="F28" s="1552"/>
      <c r="G28" s="1552"/>
      <c r="H28" s="1552"/>
      <c r="I28" s="1552"/>
      <c r="J28" s="1552"/>
      <c r="K28" s="1552"/>
    </row>
    <row r="29" spans="1:11">
      <c r="B29" s="1552"/>
      <c r="C29" s="1552"/>
      <c r="D29" s="1552"/>
      <c r="E29" s="1552"/>
      <c r="F29" s="1552"/>
      <c r="G29" s="1552"/>
      <c r="H29" s="1552"/>
      <c r="I29" s="1552"/>
      <c r="J29" s="1552"/>
      <c r="K29" s="1552"/>
    </row>
    <row r="30" spans="1:11">
      <c r="C30" s="133"/>
      <c r="J30" s="151"/>
    </row>
    <row r="31" spans="1:11">
      <c r="C31" s="133"/>
      <c r="J31" s="151"/>
    </row>
    <row r="32" spans="1:11">
      <c r="C32" s="133"/>
      <c r="J32" s="151"/>
    </row>
    <row r="33" spans="3:10">
      <c r="C33" s="133"/>
      <c r="J33" s="151"/>
    </row>
    <row r="34" spans="3:10">
      <c r="C34" s="133"/>
      <c r="J34" s="151"/>
    </row>
    <row r="35" spans="3:10">
      <c r="C35" s="133"/>
      <c r="J35" s="151"/>
    </row>
    <row r="36" spans="3:10">
      <c r="C36" s="133"/>
      <c r="J36" s="151"/>
    </row>
    <row r="37" spans="3:10">
      <c r="C37" s="133"/>
      <c r="J37" s="151"/>
    </row>
    <row r="38" spans="3:10">
      <c r="C38" s="133"/>
      <c r="J38" s="151"/>
    </row>
    <row r="39" spans="3:10">
      <c r="C39" s="133"/>
      <c r="J39" s="151"/>
    </row>
    <row r="40" spans="3:10">
      <c r="C40" s="133"/>
      <c r="J40" s="151"/>
    </row>
    <row r="41" spans="3:10">
      <c r="C41" s="133"/>
      <c r="J41" s="151"/>
    </row>
    <row r="42" spans="3:10">
      <c r="C42" s="133"/>
      <c r="J42" s="151"/>
    </row>
    <row r="43" spans="3:10">
      <c r="C43" s="133"/>
      <c r="J43" s="151"/>
    </row>
    <row r="44" spans="3:10">
      <c r="C44" s="133"/>
      <c r="J44" s="151"/>
    </row>
    <row r="45" spans="3:10">
      <c r="C45" s="133"/>
      <c r="J45" s="151"/>
    </row>
    <row r="46" spans="3:10" ht="16.5" hidden="1" customHeight="1">
      <c r="C46" s="133"/>
      <c r="J46" s="151"/>
    </row>
    <row r="47" spans="3:10" ht="16.5" hidden="1" customHeight="1">
      <c r="C47" s="133"/>
      <c r="J47" s="151"/>
    </row>
    <row r="48" spans="3:10" ht="16.5" hidden="1" customHeight="1">
      <c r="C48" s="133"/>
      <c r="J48" s="151"/>
    </row>
    <row r="49" spans="3:10" ht="16.5" hidden="1" customHeight="1">
      <c r="C49" s="133"/>
      <c r="J49" s="151"/>
    </row>
    <row r="50" spans="3:10" ht="16.5" hidden="1" customHeight="1">
      <c r="C50" s="133"/>
      <c r="J50" s="151"/>
    </row>
    <row r="51" spans="3:10" ht="16.5" hidden="1" customHeight="1">
      <c r="C51" s="133"/>
      <c r="J51" s="151"/>
    </row>
    <row r="52" spans="3:10" ht="16.5" hidden="1" customHeight="1">
      <c r="C52" s="133"/>
      <c r="J52" s="151"/>
    </row>
    <row r="53" spans="3:10" ht="16.5" hidden="1" customHeight="1">
      <c r="C53" s="133"/>
      <c r="J53" s="151"/>
    </row>
    <row r="54" spans="3:10" ht="16.5" hidden="1" customHeight="1">
      <c r="C54" s="133"/>
      <c r="J54" s="151"/>
    </row>
    <row r="55" spans="3:10" ht="16.5" hidden="1" customHeight="1">
      <c r="C55" s="133"/>
      <c r="J55" s="151"/>
    </row>
    <row r="56" spans="3:10" ht="16.5" hidden="1" customHeight="1">
      <c r="C56" s="133"/>
      <c r="J56" s="151"/>
    </row>
    <row r="57" spans="3:10" ht="16.5" hidden="1" customHeight="1">
      <c r="C57" s="133"/>
      <c r="J57" s="151"/>
    </row>
    <row r="58" spans="3:10" ht="16.5" hidden="1" customHeight="1">
      <c r="C58" s="133"/>
      <c r="J58" s="151"/>
    </row>
    <row r="59" spans="3:10" ht="16.5" hidden="1" customHeight="1">
      <c r="C59" s="133"/>
      <c r="J59" s="151"/>
    </row>
    <row r="60" spans="3:10" ht="16.5" hidden="1" customHeight="1">
      <c r="C60" s="133"/>
      <c r="J60" s="151"/>
    </row>
    <row r="61" spans="3:10" ht="16.5" hidden="1" customHeight="1">
      <c r="C61" s="133"/>
    </row>
    <row r="62" spans="3:10" ht="16.5" hidden="1" customHeight="1">
      <c r="C62" s="133"/>
    </row>
    <row r="63" spans="3:10" ht="16.5" hidden="1" customHeight="1">
      <c r="C63" s="133"/>
    </row>
    <row r="64" spans="3:10" ht="16.5" hidden="1" customHeight="1">
      <c r="C64" s="133"/>
    </row>
    <row r="65" spans="3:3" ht="16.5" hidden="1" customHeight="1">
      <c r="C65" s="133"/>
    </row>
    <row r="66" spans="3:3" ht="16.5" hidden="1" customHeight="1">
      <c r="C66" s="133"/>
    </row>
    <row r="67" spans="3:3" ht="16.5" hidden="1" customHeight="1">
      <c r="C67" s="133"/>
    </row>
    <row r="68" spans="3:3" ht="16.5" hidden="1" customHeight="1">
      <c r="C68" s="133"/>
    </row>
    <row r="69" spans="3:3" ht="16.5" hidden="1" customHeight="1">
      <c r="C69" s="133"/>
    </row>
    <row r="70" spans="3:3" ht="16.5" hidden="1" customHeight="1">
      <c r="C70" s="133"/>
    </row>
    <row r="71" spans="3:3" ht="16.5" hidden="1" customHeight="1">
      <c r="C71" s="133"/>
    </row>
    <row r="72" spans="3:3" ht="16.5" hidden="1" customHeight="1">
      <c r="C72" s="133"/>
    </row>
    <row r="73" spans="3:3" ht="16.5" hidden="1" customHeight="1">
      <c r="C73" s="133"/>
    </row>
    <row r="74" spans="3:3" ht="16.5" hidden="1" customHeight="1">
      <c r="C74" s="133"/>
    </row>
    <row r="75" spans="3:3" ht="16.5" hidden="1" customHeight="1">
      <c r="C75" s="133"/>
    </row>
    <row r="76" spans="3:3" ht="16.5" hidden="1" customHeight="1">
      <c r="C76" s="133"/>
    </row>
    <row r="77" spans="3:3" ht="15.75" hidden="1" customHeight="1">
      <c r="C77" s="133"/>
    </row>
    <row r="78" spans="3:3">
      <c r="C78" s="133"/>
    </row>
    <row r="79" spans="3:3">
      <c r="C79" s="133"/>
    </row>
    <row r="80" spans="3:3">
      <c r="C80" s="133"/>
    </row>
    <row r="81" spans="3:3">
      <c r="C81" s="133"/>
    </row>
    <row r="82" spans="3:3">
      <c r="C82" s="133"/>
    </row>
    <row r="83" spans="3:3">
      <c r="C83" s="133"/>
    </row>
    <row r="84" spans="3:3">
      <c r="C84" s="133"/>
    </row>
    <row r="85" spans="3:3">
      <c r="C85" s="133"/>
    </row>
    <row r="86" spans="3:3">
      <c r="C86" s="133"/>
    </row>
    <row r="87" spans="3:3">
      <c r="C87" s="133"/>
    </row>
    <row r="88" spans="3:3">
      <c r="C88" s="133"/>
    </row>
    <row r="89" spans="3:3">
      <c r="C89" s="133"/>
    </row>
    <row r="90" spans="3:3">
      <c r="C90" s="133"/>
    </row>
    <row r="91" spans="3:3">
      <c r="C91" s="133"/>
    </row>
    <row r="92" spans="3:3">
      <c r="C92" s="133"/>
    </row>
    <row r="93" spans="3:3">
      <c r="C93" s="133"/>
    </row>
    <row r="94" spans="3:3">
      <c r="C94" s="133"/>
    </row>
    <row r="95" spans="3:3">
      <c r="C95" s="133"/>
    </row>
    <row r="96" spans="3:3">
      <c r="C96" s="133"/>
    </row>
    <row r="97" spans="3:3">
      <c r="C97" s="133"/>
    </row>
    <row r="98" spans="3:3">
      <c r="C98" s="133"/>
    </row>
    <row r="99" spans="3:3">
      <c r="C99" s="133"/>
    </row>
    <row r="100" spans="3:3">
      <c r="C100" s="133"/>
    </row>
    <row r="101" spans="3:3">
      <c r="C101" s="133"/>
    </row>
    <row r="102" spans="3:3">
      <c r="C102" s="133"/>
    </row>
    <row r="103" spans="3:3">
      <c r="C103" s="133"/>
    </row>
    <row r="104" spans="3:3">
      <c r="C104" s="133"/>
    </row>
    <row r="105" spans="3:3">
      <c r="C105" s="133"/>
    </row>
    <row r="106" spans="3:3">
      <c r="C106" s="133"/>
    </row>
    <row r="107" spans="3:3">
      <c r="C107" s="133"/>
    </row>
    <row r="108" spans="3:3">
      <c r="C108" s="133"/>
    </row>
    <row r="109" spans="3:3">
      <c r="C109" s="133"/>
    </row>
    <row r="110" spans="3:3">
      <c r="C110" s="133"/>
    </row>
    <row r="111" spans="3:3">
      <c r="C111" s="133"/>
    </row>
    <row r="112" spans="3:3">
      <c r="C112" s="133"/>
    </row>
    <row r="113" spans="3:3">
      <c r="C113" s="133"/>
    </row>
  </sheetData>
  <mergeCells count="46">
    <mergeCell ref="O3:X3"/>
    <mergeCell ref="T5:T7"/>
    <mergeCell ref="U5:W5"/>
    <mergeCell ref="X5:X7"/>
    <mergeCell ref="R6:R7"/>
    <mergeCell ref="S6:S7"/>
    <mergeCell ref="U6:U7"/>
    <mergeCell ref="V6:V7"/>
    <mergeCell ref="W6:W7"/>
    <mergeCell ref="N5:N7"/>
    <mergeCell ref="O5:O7"/>
    <mergeCell ref="P5:P7"/>
    <mergeCell ref="Q5:Q7"/>
    <mergeCell ref="R5:S5"/>
    <mergeCell ref="B28:K28"/>
    <mergeCell ref="B29:K29"/>
    <mergeCell ref="J6:J7"/>
    <mergeCell ref="I6:I7"/>
    <mergeCell ref="G6:G7"/>
    <mergeCell ref="E5:G5"/>
    <mergeCell ref="A1:B1"/>
    <mergeCell ref="A2:K2"/>
    <mergeCell ref="A3:K3"/>
    <mergeCell ref="A5:A7"/>
    <mergeCell ref="B5:B7"/>
    <mergeCell ref="C5:C7"/>
    <mergeCell ref="D5:D7"/>
    <mergeCell ref="K5:K7"/>
    <mergeCell ref="E6:E7"/>
    <mergeCell ref="F6:F7"/>
    <mergeCell ref="H5:J5"/>
    <mergeCell ref="H6:H7"/>
    <mergeCell ref="Z5:AJ5"/>
    <mergeCell ref="AF6:AF8"/>
    <mergeCell ref="AG6:AI6"/>
    <mergeCell ref="AJ6:AJ8"/>
    <mergeCell ref="AD7:AD8"/>
    <mergeCell ref="AE7:AE8"/>
    <mergeCell ref="AG7:AG8"/>
    <mergeCell ref="AH7:AH8"/>
    <mergeCell ref="AI7:AI8"/>
    <mergeCell ref="Z6:Z8"/>
    <mergeCell ref="AA6:AA8"/>
    <mergeCell ref="AB6:AB8"/>
    <mergeCell ref="AC6:AC8"/>
    <mergeCell ref="AD6:AE6"/>
  </mergeCells>
  <printOptions horizontalCentered="1"/>
  <pageMargins left="0.23622047244094491" right="0.19685039370078741" top="0.73" bottom="0.19685039370078741" header="0.7" footer="0.23622047244094491"/>
  <pageSetup paperSize="9" scale="80" orientation="portrait" r:id="rId1"/>
  <headerFooter alignWithMargins="0"/>
  <legacyDrawing r:id="rId2"/>
</worksheet>
</file>

<file path=xl/worksheets/sheet1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0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1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2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3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/>
      <c r="C2"/>
    </row>
    <row r="3" spans="1:3" ht="15">
      <c r="A3"/>
      <c r="C3"/>
    </row>
    <row r="4" spans="1:3" ht="15">
      <c r="A4"/>
      <c r="C4"/>
    </row>
    <row r="5" spans="1:3" ht="15">
      <c r="A5"/>
      <c r="C5"/>
    </row>
    <row r="6" spans="1:3" ht="15.75" thickBot="1">
      <c r="A6"/>
      <c r="C6"/>
    </row>
    <row r="7" spans="1:3" ht="15">
      <c r="C7"/>
    </row>
    <row r="8" spans="1:3" ht="15.75" thickBot="1">
      <c r="C8"/>
    </row>
    <row r="9" spans="1:3" ht="15.75" thickBot="1">
      <c r="A9"/>
    </row>
    <row r="10" spans="1:3" ht="15.75" thickBot="1">
      <c r="A10"/>
      <c r="C10"/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/>
    </row>
    <row r="23" spans="1:3" ht="15">
      <c r="A23"/>
      <c r="C23"/>
    </row>
    <row r="24" spans="1:3" ht="15">
      <c r="A24"/>
      <c r="C24"/>
    </row>
    <row r="25" spans="1:3" ht="15">
      <c r="A25"/>
      <c r="C25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4"/>
  <dimension ref="A1:C41"/>
  <sheetViews>
    <sheetView workbookViewId="0">
      <selection activeCell="C1" sqref="C1"/>
    </sheetView>
  </sheetViews>
  <sheetFormatPr defaultColWidth="7.125" defaultRowHeight="12.75"/>
  <cols>
    <col min="1" max="1" width="23.25" style="1" customWidth="1"/>
    <col min="2" max="2" width="1" style="1" customWidth="1"/>
    <col min="3" max="3" width="25" style="1" customWidth="1"/>
    <col min="4" max="16384" width="7.125" style="1"/>
  </cols>
  <sheetData>
    <row r="1" spans="1:3" ht="15">
      <c r="A1" s="3"/>
      <c r="C1" s="3"/>
    </row>
    <row r="2" spans="1:3" ht="15.75" thickBot="1">
      <c r="A2" s="3"/>
    </row>
    <row r="3" spans="1:3" ht="15.75" thickBot="1">
      <c r="A3" s="2"/>
      <c r="C3" s="2"/>
    </row>
    <row r="4" spans="1:3" ht="15">
      <c r="A4" s="2"/>
      <c r="C4" s="2"/>
    </row>
    <row r="5" spans="1:3" ht="15">
      <c r="C5" s="2"/>
    </row>
    <row r="6" spans="1:3" ht="15.75" thickBot="1">
      <c r="C6" s="2"/>
    </row>
    <row r="7" spans="1:3" ht="15">
      <c r="A7" s="2"/>
      <c r="C7" s="2"/>
    </row>
    <row r="8" spans="1:3" ht="15">
      <c r="A8" s="2"/>
      <c r="C8" s="2"/>
    </row>
    <row r="9" spans="1:3" ht="15">
      <c r="A9" s="2"/>
      <c r="C9" s="2"/>
    </row>
    <row r="10" spans="1:3" ht="15">
      <c r="A10" s="2"/>
      <c r="C10" s="2"/>
    </row>
    <row r="11" spans="1:3" ht="15.75" thickBot="1">
      <c r="A11" s="2"/>
      <c r="C11" s="2"/>
    </row>
    <row r="12" spans="1:3" ht="15">
      <c r="C12" s="2"/>
    </row>
    <row r="13" spans="1:3" ht="15.75" thickBot="1">
      <c r="C13" s="2"/>
    </row>
    <row r="14" spans="1:3" ht="15.75" thickBot="1">
      <c r="A14" s="2"/>
      <c r="C14" s="2"/>
    </row>
    <row r="15" spans="1:3" ht="15">
      <c r="A15" s="2"/>
    </row>
    <row r="16" spans="1:3" ht="15.75" thickBot="1">
      <c r="A16" s="2"/>
    </row>
    <row r="17" spans="1:3" ht="15.75" thickBot="1">
      <c r="A17" s="2"/>
      <c r="C17" s="2"/>
    </row>
    <row r="18" spans="1:3" ht="15">
      <c r="C18" s="2"/>
    </row>
    <row r="19" spans="1:3" ht="15">
      <c r="C19" s="2"/>
    </row>
    <row r="20" spans="1:3" ht="15">
      <c r="A20" s="2"/>
      <c r="C20" s="2"/>
    </row>
    <row r="21" spans="1:3" ht="15">
      <c r="A21" s="2"/>
      <c r="C21" s="2"/>
    </row>
    <row r="22" spans="1:3" ht="15">
      <c r="A22" s="2"/>
      <c r="C22" s="2"/>
    </row>
    <row r="23" spans="1:3" ht="15">
      <c r="A23" s="2"/>
      <c r="C23" s="2"/>
    </row>
    <row r="24" spans="1:3" ht="15">
      <c r="A24" s="2"/>
    </row>
    <row r="25" spans="1:3" ht="15">
      <c r="A25" s="2"/>
    </row>
    <row r="26" spans="1:3" ht="15.75" thickBot="1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">
      <c r="A30" s="2"/>
      <c r="C30" s="2"/>
    </row>
    <row r="31" spans="1:3" ht="15">
      <c r="A31" s="2"/>
      <c r="C31" s="2"/>
    </row>
    <row r="32" spans="1:3" ht="15">
      <c r="A32" s="2"/>
      <c r="C32" s="2"/>
    </row>
    <row r="33" spans="1:3" ht="15">
      <c r="A33" s="2"/>
      <c r="C33" s="2"/>
    </row>
    <row r="34" spans="1:3" ht="15">
      <c r="A34" s="2"/>
      <c r="C34" s="2"/>
    </row>
    <row r="35" spans="1:3" ht="15">
      <c r="A35" s="2"/>
      <c r="C35" s="2"/>
    </row>
    <row r="36" spans="1:3" ht="15">
      <c r="A36" s="2"/>
      <c r="C36" s="2"/>
    </row>
    <row r="37" spans="1:3" ht="15">
      <c r="A37" s="2"/>
    </row>
    <row r="38" spans="1:3" ht="15">
      <c r="A38" s="2"/>
    </row>
    <row r="39" spans="1:3" ht="15">
      <c r="A39" s="2"/>
      <c r="C39" s="2"/>
    </row>
    <row r="40" spans="1:3" ht="15">
      <c r="A40" s="2"/>
      <c r="C40" s="2"/>
    </row>
    <row r="41" spans="1:3" ht="15">
      <c r="A41" s="2"/>
      <c r="C41" s="2"/>
    </row>
  </sheetData>
  <sheetProtection password="8863" sheet="1" objects="1"/>
  <phoneticPr fontId="11" type="noConversion"/>
  <pageMargins left="0.75" right="0.75" top="1" bottom="1" header="0.5" footer="0.5"/>
  <headerFooter alignWithMargins="0"/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5"/>
  <dimension ref="A1:C41"/>
  <sheetViews>
    <sheetView workbookViewId="0">
      <selection activeCell="C1" sqref="C1"/>
    </sheetView>
  </sheetViews>
  <sheetFormatPr defaultColWidth="7.125" defaultRowHeight="12.75"/>
  <cols>
    <col min="1" max="1" width="23.25" style="1" customWidth="1"/>
    <col min="2" max="2" width="1" style="1" customWidth="1"/>
    <col min="3" max="3" width="25" style="1" customWidth="1"/>
    <col min="4" max="16384" width="7.125" style="1"/>
  </cols>
  <sheetData>
    <row r="1" spans="1:3" ht="15">
      <c r="A1" s="3"/>
      <c r="C1" s="3"/>
    </row>
    <row r="2" spans="1:3" ht="15.75" thickBot="1">
      <c r="A2" s="3"/>
    </row>
    <row r="3" spans="1:3" ht="15.75" thickBot="1">
      <c r="A3" s="2"/>
      <c r="C3" s="2"/>
    </row>
    <row r="4" spans="1:3" ht="15">
      <c r="A4" s="2"/>
      <c r="C4" s="2"/>
    </row>
    <row r="5" spans="1:3" ht="15">
      <c r="C5" s="2"/>
    </row>
    <row r="6" spans="1:3" ht="15.75" thickBot="1">
      <c r="C6" s="2"/>
    </row>
    <row r="7" spans="1:3" ht="15">
      <c r="A7" s="2"/>
      <c r="C7" s="2"/>
    </row>
    <row r="8" spans="1:3" ht="15">
      <c r="A8" s="2"/>
      <c r="C8" s="2"/>
    </row>
    <row r="9" spans="1:3" ht="15">
      <c r="A9" s="2"/>
      <c r="C9" s="2"/>
    </row>
    <row r="10" spans="1:3" ht="15">
      <c r="A10" s="2"/>
      <c r="C10" s="2"/>
    </row>
    <row r="11" spans="1:3" ht="15.75" thickBot="1">
      <c r="A11" s="2"/>
      <c r="C11" s="2"/>
    </row>
    <row r="12" spans="1:3" ht="15">
      <c r="C12" s="2"/>
    </row>
    <row r="13" spans="1:3" ht="15.75" thickBot="1">
      <c r="C13" s="2"/>
    </row>
    <row r="14" spans="1:3" ht="15.75" thickBot="1">
      <c r="A14" s="2"/>
      <c r="C14" s="2"/>
    </row>
    <row r="15" spans="1:3" ht="15">
      <c r="A15" s="2"/>
    </row>
    <row r="16" spans="1:3" ht="15.75" thickBot="1">
      <c r="A16" s="2"/>
    </row>
    <row r="17" spans="1:3" ht="15.75" thickBot="1">
      <c r="A17" s="2"/>
      <c r="C17" s="2"/>
    </row>
    <row r="18" spans="1:3" ht="15">
      <c r="C18" s="2"/>
    </row>
    <row r="19" spans="1:3" ht="15">
      <c r="C19" s="2"/>
    </row>
    <row r="20" spans="1:3" ht="15">
      <c r="A20" s="2"/>
      <c r="C20" s="2"/>
    </row>
    <row r="21" spans="1:3" ht="15">
      <c r="A21" s="2"/>
      <c r="C21" s="2"/>
    </row>
    <row r="22" spans="1:3" ht="15">
      <c r="A22" s="2"/>
      <c r="C22" s="2"/>
    </row>
    <row r="23" spans="1:3" ht="15">
      <c r="A23" s="2"/>
      <c r="C23" s="2"/>
    </row>
    <row r="24" spans="1:3" ht="15">
      <c r="A24" s="2"/>
    </row>
    <row r="25" spans="1:3" ht="15">
      <c r="A25" s="2"/>
    </row>
    <row r="26" spans="1:3" ht="15.75" thickBot="1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">
      <c r="A30" s="2"/>
      <c r="C30" s="2"/>
    </row>
    <row r="31" spans="1:3" ht="15">
      <c r="A31" s="2"/>
      <c r="C31" s="2"/>
    </row>
    <row r="32" spans="1:3" ht="15">
      <c r="A32" s="2"/>
      <c r="C32" s="2"/>
    </row>
    <row r="33" spans="1:3" ht="15">
      <c r="A33" s="2"/>
      <c r="C33" s="2"/>
    </row>
    <row r="34" spans="1:3" ht="15">
      <c r="A34" s="2"/>
      <c r="C34" s="2"/>
    </row>
    <row r="35" spans="1:3" ht="15">
      <c r="A35" s="2"/>
      <c r="C35" s="2"/>
    </row>
    <row r="36" spans="1:3" ht="15">
      <c r="A36" s="2"/>
      <c r="C36" s="2"/>
    </row>
    <row r="37" spans="1:3" ht="15">
      <c r="A37" s="2"/>
    </row>
    <row r="38" spans="1:3" ht="15">
      <c r="A38" s="2"/>
    </row>
    <row r="39" spans="1:3" ht="15">
      <c r="A39" s="2"/>
      <c r="C39" s="2"/>
    </row>
    <row r="40" spans="1:3" ht="15">
      <c r="A40" s="2"/>
      <c r="C40" s="2"/>
    </row>
    <row r="41" spans="1:3" ht="15">
      <c r="A41" s="2"/>
      <c r="C41" s="2"/>
    </row>
  </sheetData>
  <sheetProtection password="8863" sheet="1" objects="1"/>
  <phoneticPr fontId="11" type="noConversion"/>
  <pageMargins left="0.75" right="0.75" top="1" bottom="1" header="0.5" footer="0.5"/>
  <headerFooter alignWithMargins="0"/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6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5.75" thickBot="1">
      <c r="A2" s="2"/>
      <c r="C2" s="2"/>
    </row>
    <row r="3" spans="1:3" ht="15">
      <c r="A3" s="2"/>
      <c r="C3" s="2"/>
    </row>
    <row r="4" spans="1:3" ht="15">
      <c r="A4" s="2"/>
      <c r="C4" s="2"/>
    </row>
    <row r="5" spans="1:3" ht="15">
      <c r="A5" s="2"/>
      <c r="C5" s="2"/>
    </row>
    <row r="6" spans="1:3" ht="15.75" thickBot="1">
      <c r="A6" s="2"/>
      <c r="C6" s="2"/>
    </row>
    <row r="7" spans="1:3" ht="15">
      <c r="C7" s="2"/>
    </row>
    <row r="8" spans="1:3" ht="15.75" thickBot="1">
      <c r="C8" s="2"/>
    </row>
    <row r="9" spans="1:3" ht="15.75" thickBot="1">
      <c r="A9" s="2"/>
    </row>
    <row r="10" spans="1:3" ht="15.75" thickBot="1">
      <c r="A10" s="2"/>
      <c r="C10" s="2"/>
    </row>
    <row r="11" spans="1:3" ht="15">
      <c r="A11" s="2"/>
      <c r="C11" s="2"/>
    </row>
    <row r="12" spans="1:3" ht="15">
      <c r="A12" s="2"/>
      <c r="C12" s="2"/>
    </row>
    <row r="13" spans="1:3" ht="15">
      <c r="A13" s="2"/>
      <c r="C13" s="2"/>
    </row>
    <row r="14" spans="1:3" ht="15">
      <c r="A14" s="2"/>
      <c r="C14" s="2"/>
    </row>
    <row r="15" spans="1:3" ht="15">
      <c r="A15" s="2"/>
      <c r="C15" s="2"/>
    </row>
    <row r="16" spans="1:3" ht="15">
      <c r="A16" s="2"/>
      <c r="C16" s="2"/>
    </row>
    <row r="17" spans="1:3" ht="15">
      <c r="A17" s="2"/>
      <c r="C17" s="2"/>
    </row>
    <row r="18" spans="1:3" ht="15">
      <c r="A18" s="2"/>
      <c r="C18" s="2"/>
    </row>
    <row r="19" spans="1:3" ht="15">
      <c r="A19" s="2"/>
      <c r="C19" s="2"/>
    </row>
    <row r="20" spans="1:3" ht="15.75" thickBot="1">
      <c r="A20" s="2"/>
      <c r="C20" s="2"/>
    </row>
    <row r="21" spans="1:3" ht="15.75" thickBot="1">
      <c r="A21" s="2"/>
    </row>
    <row r="22" spans="1:3" ht="15.75" thickBot="1">
      <c r="A22" s="2"/>
      <c r="C22" s="2"/>
    </row>
    <row r="23" spans="1:3" ht="15">
      <c r="A23" s="2"/>
      <c r="C23" s="2"/>
    </row>
    <row r="24" spans="1:3" ht="15">
      <c r="A24" s="2"/>
      <c r="C24" s="2"/>
    </row>
    <row r="25" spans="1:3" ht="15">
      <c r="A25" s="2"/>
      <c r="C25" s="2"/>
    </row>
    <row r="26" spans="1:3" ht="15">
      <c r="A26" s="2"/>
      <c r="C26" s="2"/>
    </row>
    <row r="27" spans="1:3" ht="15">
      <c r="A27" s="2"/>
      <c r="C27" s="2"/>
    </row>
    <row r="28" spans="1:3" ht="15">
      <c r="A28" s="2"/>
      <c r="C28" s="2"/>
    </row>
    <row r="29" spans="1:3" ht="15">
      <c r="A29" s="2"/>
      <c r="C29" s="2"/>
    </row>
    <row r="30" spans="1:3" ht="15.75" thickBot="1">
      <c r="A30" s="2"/>
      <c r="C30" s="2"/>
    </row>
    <row r="31" spans="1:3" ht="15">
      <c r="C31" s="2"/>
    </row>
    <row r="32" spans="1:3" ht="15.75" thickBot="1">
      <c r="C32" s="2"/>
    </row>
    <row r="33" spans="1:3" ht="15">
      <c r="A33" s="2"/>
      <c r="C33" s="2"/>
    </row>
    <row r="34" spans="1:3" ht="15">
      <c r="A34" s="2"/>
      <c r="C34" s="2"/>
    </row>
    <row r="35" spans="1:3" ht="15.75" thickBot="1">
      <c r="A35" s="2"/>
      <c r="C35" s="2"/>
    </row>
  </sheetData>
  <sheetProtection password="CFB0" sheet="1" objects="1"/>
  <phoneticPr fontId="11" type="noConversion"/>
  <pageMargins left="0.75" right="0.75" top="0.41" bottom="0.5" header="0.22" footer="0.27"/>
  <pageSetup paperSize="9" orientation="landscape" r:id="rId1"/>
  <headerFooter alignWithMargins="0"/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7"/>
  <dimension ref="A1:C41"/>
  <sheetViews>
    <sheetView workbookViewId="0">
      <selection activeCell="C1" sqref="C1"/>
    </sheetView>
  </sheetViews>
  <sheetFormatPr defaultColWidth="7.125" defaultRowHeight="12.75"/>
  <cols>
    <col min="1" max="1" width="23.25" style="1" customWidth="1"/>
    <col min="2" max="2" width="1" style="1" customWidth="1"/>
    <col min="3" max="3" width="25" style="1" customWidth="1"/>
    <col min="4" max="16384" width="7.125" style="1"/>
  </cols>
  <sheetData>
    <row r="1" spans="1:3" ht="15">
      <c r="A1"/>
      <c r="C1" s="4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11" type="noConversion"/>
  <pageMargins left="0.75" right="0.75" top="1" bottom="1" header="0.5" footer="0.5"/>
  <headerFooter alignWithMargins="0"/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P13" sqref="P13"/>
    </sheetView>
  </sheetViews>
  <sheetFormatPr defaultColWidth="8.875" defaultRowHeight="15"/>
  <cols>
    <col min="1" max="1" width="5" style="266" customWidth="1"/>
    <col min="2" max="2" width="48" style="266" customWidth="1"/>
    <col min="3" max="3" width="15.875" style="266" customWidth="1"/>
    <col min="4" max="4" width="7.25" style="266" customWidth="1"/>
    <col min="5" max="5" width="7.125" style="266" customWidth="1"/>
    <col min="6" max="9" width="8.875" style="266"/>
    <col min="10" max="10" width="7.375" style="266" customWidth="1"/>
    <col min="11" max="11" width="8" style="266" customWidth="1"/>
    <col min="12" max="16384" width="8.875" style="266"/>
  </cols>
  <sheetData>
    <row r="1" spans="1:11">
      <c r="A1" s="481" t="s">
        <v>609</v>
      </c>
      <c r="B1" s="481"/>
      <c r="C1" s="482"/>
      <c r="D1" s="482"/>
      <c r="E1" s="482"/>
      <c r="F1" s="482"/>
      <c r="G1" s="482"/>
      <c r="H1" s="482"/>
      <c r="I1" s="482"/>
      <c r="J1" s="482"/>
      <c r="K1" s="482"/>
    </row>
    <row r="2" spans="1:11" ht="24.75" customHeight="1">
      <c r="A2" s="1557" t="s">
        <v>610</v>
      </c>
      <c r="B2" s="1557"/>
      <c r="C2" s="1557"/>
      <c r="D2" s="1557"/>
      <c r="E2" s="1557"/>
      <c r="F2" s="1557"/>
      <c r="G2" s="1557"/>
      <c r="H2" s="1557"/>
      <c r="I2" s="1557"/>
      <c r="J2" s="1557"/>
      <c r="K2" s="1557"/>
    </row>
    <row r="3" spans="1:11" ht="24.75" customHeight="1">
      <c r="A3" s="1558" t="str">
        <f>'1. Chi tieu chinh'!A3:K3</f>
        <v>(Kèm theo Báo cáo số:      /BC- UBND ngày    tháng        năm 2023 của UBND huyện)</v>
      </c>
      <c r="B3" s="1558"/>
      <c r="C3" s="1558"/>
      <c r="D3" s="1558"/>
      <c r="E3" s="1558"/>
      <c r="F3" s="1558"/>
      <c r="G3" s="1558"/>
      <c r="H3" s="1558"/>
      <c r="I3" s="1558"/>
      <c r="J3" s="1558"/>
      <c r="K3" s="1558"/>
    </row>
    <row r="4" spans="1:11" ht="22.5" customHeight="1">
      <c r="A4" s="482"/>
      <c r="B4" s="482"/>
      <c r="C4" s="482"/>
      <c r="D4" s="482"/>
      <c r="E4" s="482"/>
      <c r="F4" s="482"/>
      <c r="G4" s="482"/>
      <c r="H4" s="482"/>
      <c r="I4" s="482"/>
      <c r="J4" s="482"/>
      <c r="K4" s="482" t="s">
        <v>629</v>
      </c>
    </row>
    <row r="5" spans="1:11" ht="48" customHeight="1">
      <c r="A5" s="1559" t="s">
        <v>50</v>
      </c>
      <c r="B5" s="1559" t="s">
        <v>600</v>
      </c>
      <c r="C5" s="1559" t="s">
        <v>601</v>
      </c>
      <c r="D5" s="1554" t="s">
        <v>602</v>
      </c>
      <c r="E5" s="1554"/>
      <c r="F5" s="1554" t="s">
        <v>603</v>
      </c>
      <c r="G5" s="1554"/>
      <c r="H5" s="1559" t="s">
        <v>604</v>
      </c>
      <c r="I5" s="1554" t="s">
        <v>605</v>
      </c>
      <c r="J5" s="1554"/>
      <c r="K5" s="1555" t="s">
        <v>611</v>
      </c>
    </row>
    <row r="6" spans="1:11" ht="65.25" customHeight="1">
      <c r="A6" s="1560"/>
      <c r="B6" s="1560"/>
      <c r="C6" s="1560"/>
      <c r="D6" s="483" t="s">
        <v>606</v>
      </c>
      <c r="E6" s="483" t="s">
        <v>607</v>
      </c>
      <c r="F6" s="483" t="s">
        <v>606</v>
      </c>
      <c r="G6" s="483" t="s">
        <v>607</v>
      </c>
      <c r="H6" s="1560"/>
      <c r="I6" s="483" t="s">
        <v>608</v>
      </c>
      <c r="J6" s="483" t="s">
        <v>24</v>
      </c>
      <c r="K6" s="1556"/>
    </row>
    <row r="7" spans="1:11" ht="24.75" customHeight="1">
      <c r="A7" s="484" t="s">
        <v>51</v>
      </c>
      <c r="B7" s="485" t="s">
        <v>613</v>
      </c>
      <c r="C7" s="252"/>
      <c r="D7" s="486"/>
      <c r="E7" s="486"/>
      <c r="F7" s="486"/>
      <c r="G7" s="486"/>
      <c r="H7" s="487"/>
      <c r="I7" s="486"/>
      <c r="J7" s="486"/>
      <c r="K7" s="487"/>
    </row>
    <row r="8" spans="1:11" ht="75">
      <c r="A8" s="488"/>
      <c r="B8" s="489" t="s">
        <v>630</v>
      </c>
      <c r="C8" s="490"/>
      <c r="D8" s="490"/>
      <c r="E8" s="491"/>
      <c r="F8" s="491"/>
      <c r="G8" s="491"/>
      <c r="H8" s="492"/>
      <c r="I8" s="491"/>
      <c r="J8" s="491"/>
      <c r="K8" s="492"/>
    </row>
    <row r="9" spans="1:11" ht="30">
      <c r="A9" s="488"/>
      <c r="B9" s="493" t="s">
        <v>631</v>
      </c>
      <c r="C9" s="490" t="s">
        <v>631</v>
      </c>
      <c r="D9" s="494">
        <v>12</v>
      </c>
      <c r="E9" s="491">
        <v>2022</v>
      </c>
      <c r="F9" s="494">
        <v>12</v>
      </c>
      <c r="G9" s="491">
        <v>2023</v>
      </c>
      <c r="H9" s="495">
        <v>14000</v>
      </c>
      <c r="I9" s="494">
        <v>3.5870000000000002</v>
      </c>
      <c r="J9" s="491" t="s">
        <v>632</v>
      </c>
      <c r="K9" s="495">
        <v>14000</v>
      </c>
    </row>
    <row r="10" spans="1:11" ht="75">
      <c r="A10" s="488"/>
      <c r="B10" s="489" t="s">
        <v>633</v>
      </c>
      <c r="C10" s="496"/>
      <c r="D10" s="491"/>
      <c r="E10" s="491"/>
      <c r="F10" s="491"/>
      <c r="G10" s="491"/>
      <c r="H10" s="492"/>
      <c r="I10" s="491"/>
      <c r="J10" s="491"/>
      <c r="K10" s="492"/>
    </row>
    <row r="11" spans="1:11" ht="30">
      <c r="A11" s="488"/>
      <c r="B11" s="497" t="s">
        <v>631</v>
      </c>
      <c r="C11" s="490" t="s">
        <v>631</v>
      </c>
      <c r="D11" s="494">
        <v>12</v>
      </c>
      <c r="E11" s="491">
        <v>2022</v>
      </c>
      <c r="F11" s="494">
        <v>12</v>
      </c>
      <c r="G11" s="491">
        <v>2023</v>
      </c>
      <c r="H11" s="495">
        <v>3000</v>
      </c>
      <c r="I11" s="491">
        <v>1261</v>
      </c>
      <c r="J11" s="491" t="s">
        <v>634</v>
      </c>
      <c r="K11" s="495">
        <v>3000</v>
      </c>
    </row>
    <row r="12" spans="1:11" ht="30">
      <c r="A12" s="488"/>
      <c r="B12" s="498" t="s">
        <v>635</v>
      </c>
      <c r="C12" s="490" t="s">
        <v>631</v>
      </c>
      <c r="D12" s="491">
        <v>4</v>
      </c>
      <c r="E12" s="491">
        <v>2021</v>
      </c>
      <c r="F12" s="494">
        <v>12</v>
      </c>
      <c r="G12" s="491">
        <v>2023</v>
      </c>
      <c r="H12" s="499">
        <v>8000</v>
      </c>
      <c r="I12" s="500" t="s">
        <v>636</v>
      </c>
      <c r="J12" s="491" t="s">
        <v>637</v>
      </c>
      <c r="K12" s="492">
        <f>653+2500</f>
        <v>3153</v>
      </c>
    </row>
    <row r="13" spans="1:11" ht="30">
      <c r="A13" s="488"/>
      <c r="B13" s="498" t="s">
        <v>638</v>
      </c>
      <c r="C13" s="490" t="s">
        <v>631</v>
      </c>
      <c r="D13" s="491">
        <v>4</v>
      </c>
      <c r="E13" s="491">
        <v>2021</v>
      </c>
      <c r="F13" s="494">
        <v>12</v>
      </c>
      <c r="G13" s="491">
        <v>2023</v>
      </c>
      <c r="H13" s="499">
        <v>9000</v>
      </c>
      <c r="I13" s="500" t="s">
        <v>639</v>
      </c>
      <c r="J13" s="491" t="s">
        <v>637</v>
      </c>
      <c r="K13" s="492">
        <f>1128+4500</f>
        <v>5628</v>
      </c>
    </row>
    <row r="14" spans="1:11" ht="30">
      <c r="A14" s="488"/>
      <c r="B14" s="498" t="s">
        <v>640</v>
      </c>
      <c r="C14" s="490" t="s">
        <v>631</v>
      </c>
      <c r="D14" s="491">
        <v>5</v>
      </c>
      <c r="E14" s="491">
        <v>2022</v>
      </c>
      <c r="F14" s="494">
        <v>12</v>
      </c>
      <c r="G14" s="491">
        <v>2023</v>
      </c>
      <c r="H14" s="501">
        <v>3000</v>
      </c>
      <c r="I14" s="500" t="s">
        <v>641</v>
      </c>
      <c r="J14" s="491" t="s">
        <v>637</v>
      </c>
      <c r="K14" s="492">
        <v>1850</v>
      </c>
    </row>
    <row r="15" spans="1:11" ht="30">
      <c r="A15" s="488"/>
      <c r="B15" s="498" t="s">
        <v>642</v>
      </c>
      <c r="C15" s="490" t="s">
        <v>631</v>
      </c>
      <c r="D15" s="491">
        <v>5</v>
      </c>
      <c r="E15" s="491">
        <v>2022</v>
      </c>
      <c r="F15" s="494">
        <v>12</v>
      </c>
      <c r="G15" s="491">
        <v>2023</v>
      </c>
      <c r="H15" s="502">
        <v>2500</v>
      </c>
      <c r="I15" s="500" t="s">
        <v>643</v>
      </c>
      <c r="J15" s="491" t="s">
        <v>637</v>
      </c>
      <c r="K15" s="492">
        <f>1000+1300</f>
        <v>2300</v>
      </c>
    </row>
    <row r="16" spans="1:11" ht="30">
      <c r="A16" s="488"/>
      <c r="B16" s="503" t="s">
        <v>644</v>
      </c>
      <c r="C16" s="490" t="s">
        <v>631</v>
      </c>
      <c r="D16" s="491">
        <v>5</v>
      </c>
      <c r="E16" s="491">
        <v>2022</v>
      </c>
      <c r="F16" s="494">
        <v>12</v>
      </c>
      <c r="G16" s="491">
        <v>2023</v>
      </c>
      <c r="H16" s="502">
        <v>1000</v>
      </c>
      <c r="I16" s="504" t="s">
        <v>645</v>
      </c>
      <c r="J16" s="491" t="s">
        <v>637</v>
      </c>
      <c r="K16" s="492">
        <f>200+500</f>
        <v>700</v>
      </c>
    </row>
    <row r="17" spans="1:11" ht="30">
      <c r="A17" s="488"/>
      <c r="B17" s="505" t="s">
        <v>646</v>
      </c>
      <c r="C17" s="490" t="s">
        <v>631</v>
      </c>
      <c r="D17" s="491">
        <v>5</v>
      </c>
      <c r="E17" s="491">
        <v>2021</v>
      </c>
      <c r="F17" s="494">
        <v>12</v>
      </c>
      <c r="G17" s="491">
        <v>2023</v>
      </c>
      <c r="H17" s="501">
        <v>8500</v>
      </c>
      <c r="I17" s="500">
        <v>5.23027</v>
      </c>
      <c r="J17" s="491" t="s">
        <v>647</v>
      </c>
      <c r="K17" s="492">
        <f>1700+1988</f>
        <v>3688</v>
      </c>
    </row>
    <row r="18" spans="1:11" ht="30">
      <c r="A18" s="488"/>
      <c r="B18" s="506" t="s">
        <v>648</v>
      </c>
      <c r="C18" s="490" t="s">
        <v>631</v>
      </c>
      <c r="D18" s="491">
        <v>5</v>
      </c>
      <c r="E18" s="491">
        <v>2021</v>
      </c>
      <c r="F18" s="494">
        <v>12</v>
      </c>
      <c r="G18" s="491">
        <v>2023</v>
      </c>
      <c r="H18" s="501">
        <v>6000</v>
      </c>
      <c r="I18" s="500">
        <v>3.7360000000000002</v>
      </c>
      <c r="J18" s="491" t="s">
        <v>647</v>
      </c>
      <c r="K18" s="492">
        <f>1000+1450</f>
        <v>2450</v>
      </c>
    </row>
    <row r="19" spans="1:11" ht="30">
      <c r="A19" s="488"/>
      <c r="B19" s="507" t="s">
        <v>649</v>
      </c>
      <c r="C19" s="490" t="s">
        <v>631</v>
      </c>
      <c r="D19" s="491">
        <v>7</v>
      </c>
      <c r="E19" s="491">
        <v>2021</v>
      </c>
      <c r="F19" s="494">
        <v>12</v>
      </c>
      <c r="G19" s="491">
        <v>2023</v>
      </c>
      <c r="H19" s="499">
        <v>14900</v>
      </c>
      <c r="I19" s="500">
        <v>8.1980000000000004</v>
      </c>
      <c r="J19" s="491" t="s">
        <v>647</v>
      </c>
      <c r="K19" s="492">
        <f>800+5596</f>
        <v>6396</v>
      </c>
    </row>
    <row r="20" spans="1:11" ht="30">
      <c r="A20" s="488"/>
      <c r="B20" s="498" t="s">
        <v>650</v>
      </c>
      <c r="C20" s="490" t="s">
        <v>631</v>
      </c>
      <c r="D20" s="491">
        <v>12</v>
      </c>
      <c r="E20" s="491">
        <v>2022</v>
      </c>
      <c r="F20" s="494">
        <v>12</v>
      </c>
      <c r="G20" s="491">
        <v>2023</v>
      </c>
      <c r="H20" s="501">
        <v>9000</v>
      </c>
      <c r="I20" s="500">
        <v>5522.23</v>
      </c>
      <c r="J20" s="491" t="s">
        <v>647</v>
      </c>
      <c r="K20" s="492">
        <f>4000+3500</f>
        <v>7500</v>
      </c>
    </row>
    <row r="21" spans="1:11" ht="30">
      <c r="A21" s="488"/>
      <c r="B21" s="498" t="s">
        <v>651</v>
      </c>
      <c r="C21" s="490" t="s">
        <v>631</v>
      </c>
      <c r="D21" s="491">
        <v>10</v>
      </c>
      <c r="E21" s="491">
        <v>2022</v>
      </c>
      <c r="F21" s="494">
        <v>12</v>
      </c>
      <c r="G21" s="491">
        <v>2023</v>
      </c>
      <c r="H21" s="492">
        <v>6000</v>
      </c>
      <c r="I21" s="491">
        <v>1516</v>
      </c>
      <c r="J21" s="491" t="s">
        <v>634</v>
      </c>
      <c r="K21" s="508">
        <f>1000+4000</f>
        <v>5000</v>
      </c>
    </row>
    <row r="22" spans="1:11" ht="30">
      <c r="A22" s="488"/>
      <c r="B22" s="498" t="s">
        <v>652</v>
      </c>
      <c r="C22" s="490" t="s">
        <v>631</v>
      </c>
      <c r="D22" s="491">
        <v>7</v>
      </c>
      <c r="E22" s="491">
        <v>2022</v>
      </c>
      <c r="F22" s="494">
        <v>12</v>
      </c>
      <c r="G22" s="491">
        <v>2023</v>
      </c>
      <c r="H22" s="492">
        <v>2000</v>
      </c>
      <c r="I22" s="491">
        <v>72</v>
      </c>
      <c r="J22" s="491" t="s">
        <v>634</v>
      </c>
      <c r="K22" s="508">
        <v>300</v>
      </c>
    </row>
    <row r="23" spans="1:11">
      <c r="A23" s="509" t="s">
        <v>52</v>
      </c>
      <c r="B23" s="510" t="s">
        <v>614</v>
      </c>
      <c r="C23" s="506"/>
      <c r="D23" s="511"/>
      <c r="E23" s="512"/>
      <c r="F23" s="511"/>
      <c r="G23" s="512"/>
      <c r="H23" s="513"/>
      <c r="I23" s="514"/>
      <c r="J23" s="515"/>
      <c r="K23" s="516"/>
    </row>
    <row r="24" spans="1:11">
      <c r="A24" s="517"/>
      <c r="B24" s="518"/>
      <c r="C24" s="518"/>
      <c r="D24" s="519"/>
      <c r="E24" s="520"/>
      <c r="F24" s="519"/>
      <c r="G24" s="520"/>
      <c r="H24" s="521"/>
      <c r="I24" s="522"/>
      <c r="J24" s="523"/>
      <c r="K24" s="524"/>
    </row>
  </sheetData>
  <mergeCells count="10">
    <mergeCell ref="I5:J5"/>
    <mergeCell ref="K5:K6"/>
    <mergeCell ref="A2:K2"/>
    <mergeCell ref="A3:K3"/>
    <mergeCell ref="A5:A6"/>
    <mergeCell ref="B5:B6"/>
    <mergeCell ref="C5:C6"/>
    <mergeCell ref="D5:E5"/>
    <mergeCell ref="F5:G5"/>
    <mergeCell ref="H5:H6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25</vt:i4>
      </vt:variant>
    </vt:vector>
  </HeadingPairs>
  <TitlesOfParts>
    <vt:vector size="39" baseType="lpstr">
      <vt:lpstr>1. Chi tieu chinh</vt:lpstr>
      <vt:lpstr>2. NLN</vt:lpstr>
      <vt:lpstr>3.Cong nghiep</vt:lpstr>
      <vt:lpstr>4. TM-DV</vt:lpstr>
      <vt:lpstr>5. Van tai</vt:lpstr>
      <vt:lpstr>6. LD&amp;VL-XDGN</vt:lpstr>
      <vt:lpstr>7.DN</vt:lpstr>
      <vt:lpstr>8.DS-GD&amp;TE</vt:lpstr>
      <vt:lpstr>9. Y te moi</vt:lpstr>
      <vt:lpstr>10.Giao duc</vt:lpstr>
      <vt:lpstr>11.VHTT</vt:lpstr>
      <vt:lpstr>12.TTTT</vt:lpstr>
      <vt:lpstr>13. Năng lực tăng thêm</vt:lpstr>
      <vt:lpstr>Sheet2</vt:lpstr>
      <vt:lpstr>'1. Chi tieu chinh'!Print_Area</vt:lpstr>
      <vt:lpstr>'10.Giao duc'!Print_Area</vt:lpstr>
      <vt:lpstr>'11.VHTT'!Print_Area</vt:lpstr>
      <vt:lpstr>'12.TTTT'!Print_Area</vt:lpstr>
      <vt:lpstr>'13. Năng lực tăng thêm'!Print_Area</vt:lpstr>
      <vt:lpstr>'2. NLN'!Print_Area</vt:lpstr>
      <vt:lpstr>'3.Cong nghiep'!Print_Area</vt:lpstr>
      <vt:lpstr>'4. TM-DV'!Print_Area</vt:lpstr>
      <vt:lpstr>'5. Van tai'!Print_Area</vt:lpstr>
      <vt:lpstr>'6. LD&amp;VL-XDGN'!Print_Area</vt:lpstr>
      <vt:lpstr>'7.DN'!Print_Area</vt:lpstr>
      <vt:lpstr>'8.DS-GD&amp;TE'!Print_Area</vt:lpstr>
      <vt:lpstr>'9. Y te moi'!Print_Area</vt:lpstr>
      <vt:lpstr>'1. Chi tieu chinh'!Print_Titles</vt:lpstr>
      <vt:lpstr>'10.Giao duc'!Print_Titles</vt:lpstr>
      <vt:lpstr>'11.VHTT'!Print_Titles</vt:lpstr>
      <vt:lpstr>'12.TTTT'!Print_Titles</vt:lpstr>
      <vt:lpstr>'2. NLN'!Print_Titles</vt:lpstr>
      <vt:lpstr>'3.Cong nghiep'!Print_Titles</vt:lpstr>
      <vt:lpstr>'4. TM-DV'!Print_Titles</vt:lpstr>
      <vt:lpstr>'5. Van tai'!Print_Titles</vt:lpstr>
      <vt:lpstr>'6. LD&amp;VL-XDGN'!Print_Titles</vt:lpstr>
      <vt:lpstr>'7.DN'!Print_Titles</vt:lpstr>
      <vt:lpstr>'8.DS-GD&amp;TE'!Print_Titles</vt:lpstr>
      <vt:lpstr>'9. Y te moi'!Print_Titles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HIEP</dc:creator>
  <cp:lastModifiedBy>PT</cp:lastModifiedBy>
  <cp:lastPrinted>2023-09-12T01:50:36Z</cp:lastPrinted>
  <dcterms:created xsi:type="dcterms:W3CDTF">2005-08-27T08:58:33Z</dcterms:created>
  <dcterms:modified xsi:type="dcterms:W3CDTF">2023-09-27T07:40:56Z</dcterms:modified>
</cp:coreProperties>
</file>